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237" documentId="13_ncr:1_{10F40FD8-823B-448D-8A0B-E8A0EB8E0C17}" xr6:coauthVersionLast="47" xr6:coauthVersionMax="47" xr10:uidLastSave="{90F7DB6B-AB56-4FD2-BD27-0D2E9147CE61}"/>
  <bookViews>
    <workbookView xWindow="-120" yWindow="-120" windowWidth="20730" windowHeight="11160" xr2:uid="{00000000-000D-0000-FFFF-FFFF00000000}"/>
  </bookViews>
  <sheets>
    <sheet name="Planilha1" sheetId="1" r:id="rId1"/>
  </sheets>
  <definedNames>
    <definedName name="_xlnm._FilterDatabase" localSheetId="0" hidden="1">Planilha1!$AW$6:$BN$69</definedName>
    <definedName name="_xlnm.Print_Area" localSheetId="0">Planilha1!$B$1:$AL$136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K10" i="1" l="1"/>
  <c r="AL10" i="1"/>
  <c r="AM10" i="1"/>
  <c r="AN10" i="1" s="1"/>
  <c r="AK12" i="1"/>
  <c r="AL12" i="1"/>
  <c r="AM12" i="1"/>
  <c r="AN12" i="1" s="1"/>
  <c r="AK19" i="1"/>
  <c r="AL19" i="1"/>
  <c r="AM19" i="1"/>
  <c r="AN19" i="1" s="1"/>
  <c r="AO10" i="1" l="1"/>
  <c r="AP10" i="1" s="1"/>
  <c r="AO12" i="1"/>
  <c r="AP12" i="1" s="1"/>
  <c r="AO19" i="1"/>
  <c r="AP19" i="1" s="1"/>
  <c r="AK20" i="1" l="1"/>
  <c r="AL20" i="1"/>
  <c r="AM20" i="1"/>
  <c r="AN20" i="1" s="1"/>
  <c r="AO20" i="1" l="1"/>
  <c r="AP20" i="1" s="1"/>
  <c r="AK13" i="1" l="1"/>
  <c r="AL13" i="1"/>
  <c r="AM13" i="1"/>
  <c r="AN13" i="1" s="1"/>
  <c r="AO13" i="1" l="1"/>
  <c r="AP13" i="1" s="1"/>
  <c r="AK8" i="1" l="1"/>
  <c r="AL8" i="1"/>
  <c r="AM8" i="1"/>
  <c r="AN8" i="1" s="1"/>
  <c r="AO8" i="1" l="1"/>
  <c r="AP8" i="1" s="1"/>
  <c r="AK15" i="1" l="1"/>
  <c r="AL15" i="1"/>
  <c r="AM15" i="1"/>
  <c r="AN15" i="1" s="1"/>
  <c r="AK17" i="1"/>
  <c r="AL17" i="1"/>
  <c r="AM17" i="1"/>
  <c r="AN17" i="1" s="1"/>
  <c r="AO15" i="1" l="1"/>
  <c r="AP15" i="1" s="1"/>
  <c r="AO17" i="1"/>
  <c r="AP17" i="1" s="1"/>
  <c r="AK14" i="1"/>
  <c r="AL14" i="1"/>
  <c r="AM14" i="1"/>
  <c r="AN14" i="1" s="1"/>
  <c r="AO14" i="1" l="1"/>
  <c r="AP14" i="1" s="1"/>
  <c r="AK18" i="1"/>
  <c r="AL18" i="1"/>
  <c r="AM18" i="1"/>
  <c r="AN18" i="1" s="1"/>
  <c r="AO18" i="1" l="1"/>
  <c r="AP18" i="1" s="1"/>
  <c r="AM7" i="1"/>
  <c r="AO7" i="1" s="1"/>
  <c r="AP7" i="1" s="1"/>
  <c r="AL7" i="1"/>
  <c r="AK7" i="1"/>
  <c r="AK9" i="1"/>
  <c r="AL9" i="1"/>
  <c r="AM9" i="1"/>
  <c r="AN9" i="1" s="1"/>
  <c r="AK16" i="1"/>
  <c r="AL16" i="1"/>
  <c r="AM16" i="1"/>
  <c r="AN16" i="1" s="1"/>
  <c r="AN7" i="1" l="1"/>
  <c r="AO9" i="1"/>
  <c r="AP9" i="1" s="1"/>
  <c r="AO16" i="1"/>
  <c r="AP16" i="1" s="1"/>
  <c r="AK11" i="1"/>
  <c r="AK119" i="1" s="1"/>
  <c r="AL11" i="1"/>
  <c r="AL119" i="1" s="1"/>
  <c r="AM11" i="1"/>
  <c r="AN11" i="1" s="1"/>
  <c r="AO11" i="1" l="1"/>
  <c r="AP11" i="1" s="1"/>
  <c r="D119" i="1" l="1"/>
  <c r="B123" i="1" s="1"/>
  <c r="P119" i="1"/>
  <c r="AB119" i="1" l="1"/>
  <c r="F119" i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V119" i="1"/>
  <c r="W119" i="1"/>
  <c r="X119" i="1"/>
  <c r="Y119" i="1"/>
  <c r="Z119" i="1"/>
  <c r="AA119" i="1"/>
  <c r="AC119" i="1"/>
  <c r="AD119" i="1"/>
  <c r="AE119" i="1"/>
  <c r="AF119" i="1"/>
  <c r="AG119" i="1"/>
  <c r="AH119" i="1"/>
  <c r="AI119" i="1"/>
  <c r="AJ119" i="1"/>
  <c r="B122" i="1"/>
  <c r="B124" i="1" l="1"/>
  <c r="B125" i="1"/>
  <c r="B127" i="1"/>
  <c r="B126" i="1"/>
  <c r="B128" i="1"/>
  <c r="B129" i="1"/>
  <c r="B131" i="1" l="1"/>
</calcChain>
</file>

<file path=xl/sharedStrings.xml><?xml version="1.0" encoding="utf-8"?>
<sst xmlns="http://schemas.openxmlformats.org/spreadsheetml/2006/main" count="520" uniqueCount="108">
  <si>
    <t>OBRA:</t>
  </si>
  <si>
    <t>CONSTRUTORA:</t>
  </si>
  <si>
    <t>-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</si>
  <si>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</si>
  <si>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</si>
  <si>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</si>
  <si>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</si>
  <si>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</si>
  <si>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</si>
  <si>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</si>
  <si>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</si>
  <si>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</si>
  <si>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</si>
  <si>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</si>
  <si>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</si>
  <si>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</si>
  <si>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</si>
  <si>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</si>
  <si>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</si>
  <si>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Servente</t>
  </si>
  <si>
    <t>P</t>
  </si>
  <si>
    <t>F</t>
  </si>
  <si>
    <t>FALTA</t>
  </si>
  <si>
    <t>Pedreiro</t>
  </si>
  <si>
    <t>TOTAL</t>
  </si>
  <si>
    <t>EX</t>
  </si>
  <si>
    <t>S/F</t>
  </si>
  <si>
    <t>FÉRIAS</t>
  </si>
  <si>
    <t>AT</t>
  </si>
  <si>
    <t>Apontador</t>
  </si>
  <si>
    <t>Azulejista</t>
  </si>
  <si>
    <t>Armador</t>
  </si>
  <si>
    <t>OBRA</t>
  </si>
  <si>
    <t>DATA</t>
  </si>
  <si>
    <t>OBS</t>
  </si>
  <si>
    <t>Carpinteiro</t>
  </si>
  <si>
    <t>Enc. de Obras</t>
  </si>
  <si>
    <t>Sinaleiro</t>
  </si>
  <si>
    <t>INTER KAZZAS</t>
  </si>
  <si>
    <t>INTER KAZZAS INTERLAGOS</t>
  </si>
  <si>
    <t>Gilvan Pereira de Brito</t>
  </si>
  <si>
    <t>000350</t>
  </si>
  <si>
    <t>Josenildo Jose da Silva</t>
  </si>
  <si>
    <t>Empresa</t>
  </si>
  <si>
    <t>WST</t>
  </si>
  <si>
    <t>KWT</t>
  </si>
  <si>
    <t>NOME</t>
  </si>
  <si>
    <t>Bianor Gomes da Silva</t>
  </si>
  <si>
    <t>PS PEREIRA</t>
  </si>
  <si>
    <t>0</t>
  </si>
  <si>
    <t>Ademilson Afonso de Sousa</t>
  </si>
  <si>
    <t>Ramon Ribeiro da Silva</t>
  </si>
  <si>
    <t>000322</t>
  </si>
  <si>
    <t>Joao Victor Alves Oliveira</t>
  </si>
  <si>
    <t>Rejuntador</t>
  </si>
  <si>
    <t>000272</t>
  </si>
  <si>
    <t>Marcos da Silva Salgueiro</t>
  </si>
  <si>
    <t>Jose Arnaldo Santos Costa</t>
  </si>
  <si>
    <t>000057</t>
  </si>
  <si>
    <t>Antonio Francisco Paulino da Silva</t>
  </si>
  <si>
    <t>000280</t>
  </si>
  <si>
    <t>Jeoclesio Almeida Celestino</t>
  </si>
  <si>
    <t>000247</t>
  </si>
  <si>
    <t>Simao Candido de Oliveira</t>
  </si>
  <si>
    <t>000034</t>
  </si>
  <si>
    <t>Ruben Dario Vasquez Marcano</t>
  </si>
  <si>
    <t>Inter - Não irá trabalhar dia 26/12, 29/12, 30/12 e 02/01 - Vamos repor nos dias 29/11, 06/12, 13/12 e 20/12</t>
  </si>
  <si>
    <t>21/12/2025 A 20/01/2026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</si>
  <si>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</si>
  <si>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</si>
  <si>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</si>
  <si>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</si>
  <si>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</si>
  <si>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</si>
  <si>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</si>
  <si>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</si>
  <si>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</si>
  <si>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</si>
  <si>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</si>
  <si>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</si>
  <si>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</si>
  <si>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</si>
  <si>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</si>
  <si>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</si>
  <si>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</si>
  <si>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</si>
  <si>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</si>
  <si>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</si>
  <si>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</si>
  <si>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</si>
  <si>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</si>
  <si>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</si>
  <si>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</si>
  <si>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</si>
  <si>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</si>
  <si>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</si>
  <si>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</si>
  <si>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</si>
  <si>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</si>
  <si>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DOM</t>
  </si>
  <si>
    <t>FERIADO</t>
  </si>
  <si>
    <t>SAB</t>
  </si>
  <si>
    <t>VILA DOS REMEDIOS</t>
  </si>
  <si>
    <t>RECESSO</t>
  </si>
  <si>
    <t>Jairo Nunes Oliveira</t>
  </si>
  <si>
    <t>ATESTADO</t>
  </si>
  <si>
    <t>000323</t>
  </si>
  <si>
    <t>Francisco Paulo Lourenco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</si>
</sst>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9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CC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2"/>
    <xf numFmtId="164" fontId="14" fillId="0" borderId="2"/>
  </cellStyleXfs>
  <cellXfs count="113">
    <xf numFmtId="0" fontId="0" fillId="0" borderId="0" xfId="0"/>
    <xf numFmtId="0" fontId="9" fillId="2" borderId="3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2" xfId="0" applyFont="1" applyBorder="1"/>
    <xf numFmtId="0" fontId="16" fillId="0" borderId="2" xfId="0" applyFont="1" applyBorder="1"/>
    <xf numFmtId="0" fontId="11" fillId="0" borderId="0" xfId="0" applyFont="1" applyAlignment="1">
      <alignment vertical="center"/>
    </xf>
    <xf numFmtId="0" fontId="16" fillId="0" borderId="4" xfId="0" applyFont="1" applyBorder="1" applyAlignment="1">
      <alignment horizontal="left" vertical="center"/>
    </xf>
    <xf numFmtId="14" fontId="16" fillId="0" borderId="2" xfId="0" applyNumberFormat="1" applyFont="1" applyBorder="1"/>
    <xf numFmtId="14" fontId="16" fillId="0" borderId="0" xfId="0" applyNumberFormat="1" applyFont="1"/>
    <xf numFmtId="14" fontId="11" fillId="0" borderId="2" xfId="0" applyNumberFormat="1" applyFont="1" applyBorder="1" applyAlignment="1">
      <alignment horizontal="left" vertical="center" shrinkToFit="1"/>
    </xf>
    <xf numFmtId="0" fontId="16" fillId="0" borderId="2" xfId="0" applyFont="1" applyBorder="1" applyAlignment="1">
      <alignment horizontal="left"/>
    </xf>
    <xf numFmtId="14" fontId="16" fillId="0" borderId="2" xfId="0" applyNumberFormat="1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14" fontId="16" fillId="0" borderId="2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left" vertical="center" shrinkToFit="1"/>
    </xf>
    <xf numFmtId="0" fontId="15" fillId="0" borderId="3" xfId="0" applyFont="1" applyBorder="1" applyAlignment="1">
      <alignment horizontal="center" vertical="center"/>
    </xf>
    <xf numFmtId="14" fontId="16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fill" vertical="center"/>
    </xf>
    <xf numFmtId="14" fontId="11" fillId="0" borderId="0" xfId="0" applyNumberFormat="1" applyFont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fill" vertical="center"/>
    </xf>
    <xf numFmtId="0" fontId="15" fillId="0" borderId="2" xfId="0" applyFont="1" applyBorder="1" applyAlignment="1">
      <alignment horizontal="center" vertical="center"/>
    </xf>
    <xf numFmtId="14" fontId="11" fillId="0" borderId="0" xfId="0" applyNumberFormat="1" applyFont="1" applyAlignment="1">
      <alignment horizontal="left" vertical="center"/>
    </xf>
    <xf numFmtId="14" fontId="11" fillId="0" borderId="2" xfId="0" applyNumberFormat="1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/>
    </xf>
    <xf numFmtId="14" fontId="16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left" vertical="center"/>
    </xf>
    <xf numFmtId="14" fontId="12" fillId="0" borderId="2" xfId="0" applyNumberFormat="1" applyFont="1" applyBorder="1" applyAlignment="1">
      <alignment horizontal="center"/>
    </xf>
    <xf numFmtId="0" fontId="9" fillId="0" borderId="0" xfId="0" applyFont="1"/>
    <xf numFmtId="0" fontId="18" fillId="0" borderId="0" xfId="0" applyFont="1"/>
    <xf numFmtId="0" fontId="12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8" fillId="0" borderId="4" xfId="1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left" vertical="center" shrinkToFit="1"/>
    </xf>
    <xf numFmtId="0" fontId="16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left" vertical="center"/>
    </xf>
    <xf numFmtId="0" fontId="16" fillId="0" borderId="4" xfId="0" applyFont="1" applyBorder="1" applyAlignment="1">
      <alignment horizontal="fill" vertical="center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49" fontId="8" fillId="4" borderId="4" xfId="0" applyNumberFormat="1" applyFont="1" applyFill="1" applyBorder="1" applyAlignment="1">
      <alignment horizontal="left" vertical="center"/>
    </xf>
    <xf numFmtId="0" fontId="8" fillId="0" borderId="2" xfId="0" applyFont="1" applyBorder="1"/>
    <xf numFmtId="0" fontId="8" fillId="0" borderId="0" xfId="0" applyFont="1"/>
    <xf numFmtId="0" fontId="8" fillId="0" borderId="3" xfId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49" fontId="8" fillId="4" borderId="3" xfId="0" applyNumberFormat="1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4" fontId="8" fillId="0" borderId="0" xfId="0" applyNumberFormat="1" applyFont="1"/>
    <xf numFmtId="0" fontId="8" fillId="0" borderId="2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" xfId="1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/>
    </xf>
    <xf numFmtId="14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11" fillId="5" borderId="0" xfId="0" applyFont="1" applyFill="1" applyAlignment="1">
      <alignment vertical="center"/>
    </xf>
    <xf numFmtId="0" fontId="5" fillId="0" borderId="0" xfId="0" applyFont="1"/>
    <xf numFmtId="0" fontId="4" fillId="0" borderId="2" xfId="0" applyFont="1" applyBorder="1"/>
    <xf numFmtId="0" fontId="4" fillId="0" borderId="0" xfId="0" applyFont="1"/>
    <xf numFmtId="49" fontId="9" fillId="3" borderId="10" xfId="0" applyNumberFormat="1" applyFont="1" applyFill="1" applyBorder="1" applyAlignment="1">
      <alignment horizontal="left" vertical="center"/>
    </xf>
    <xf numFmtId="49" fontId="9" fillId="3" borderId="11" xfId="0" applyNumberFormat="1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14" fontId="9" fillId="3" borderId="10" xfId="0" applyNumberFormat="1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49" fontId="8" fillId="6" borderId="3" xfId="0" applyNumberFormat="1" applyFont="1" applyFill="1" applyBorder="1" applyAlignment="1">
      <alignment horizontal="left" vertical="center"/>
    </xf>
    <xf numFmtId="14" fontId="11" fillId="5" borderId="3" xfId="0" applyNumberFormat="1" applyFont="1" applyFill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49" fontId="3" fillId="4" borderId="3" xfId="0" applyNumberFormat="1" applyFont="1" applyFill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2" borderId="3" xfId="0" applyFont="1" applyFill="1" applyBorder="1" applyAlignment="1">
      <alignment horizontal="center" vertical="center"/>
    </xf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783"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fil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00CC"/>
      <color rgb="FFFF5050"/>
      <color rgb="FF47D159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20" totalsRowShown="0" headerRowDxfId="782" dataDxfId="780" headerRowBorderDxfId="781" tableBorderDxfId="779" totalsRowBorderDxfId="778">
  <autoFilter ref="A6:AU20" xr:uid="{6ECC6E21-CF0E-45D2-B647-D1222EF3F09A}"/>
  <tableColumns count="47">
    <tableColumn id="41" xr3:uid="{5F2AEE5F-DFC9-496C-A2C8-EA6AF2FBBF03}" name="Empresa" dataDxfId="777"/>
    <tableColumn id="1" xr3:uid="{FA796464-E69F-4642-9BCC-A10092AFD66A}" name="Cod" dataDxfId="776"/>
    <tableColumn id="2" xr3:uid="{AD4869C4-3DC6-4D04-95CA-3AECFC9C5AE4}" name="Nome" dataDxfId="775"/>
    <tableColumn id="3" xr3:uid="{E7748227-2ED3-498C-AF0F-1AFFFC563112}" name="Funcao" dataDxfId="774" dataCellStyle="Normal 3"/>
    <tableColumn id="4" xr3:uid="{240B8AB4-1D46-4F7B-9914-399C0D05DA59}" name="Admissao" dataDxfId="773"/>
    <tableColumn id="5" xr3:uid="{B759B3AB-8A13-4234-9A00-99CD90A0B650}" name="21/12/2025" dataDxfId="772"/>
    <tableColumn id="6" xr3:uid="{9CF88264-D31B-4A40-9EFA-307DC0DB45A5}" name="22/12/2025" dataDxfId="771"/>
    <tableColumn id="7" xr3:uid="{1B5CBE47-D453-4684-8511-30CCDE21D5EA}" name="23/12/2025" dataDxfId="770"/>
    <tableColumn id="8" xr3:uid="{82E3D45A-3F4D-4E35-A46E-1B5A44C3EBB0}" name="24/12/2025" dataDxfId="769"/>
    <tableColumn id="9" xr3:uid="{7C136365-644D-4BA5-A3A8-FB6EC50F5DC7}" name="25/12/2025" dataDxfId="768"/>
    <tableColumn id="10" xr3:uid="{C770AAF1-C9A5-4A92-9E9A-D0ABE9173BDC}" name="26/12/2025" dataDxfId="767"/>
    <tableColumn id="11" xr3:uid="{8CAE5F5D-43D5-43AA-9A6F-0C23F7A404BC}" name="27/12/2025" dataDxfId="766"/>
    <tableColumn id="12" xr3:uid="{00EF3D4F-FF68-450C-BFE0-C95BE593694B}" name="28/12/2025" dataDxfId="765"/>
    <tableColumn id="13" xr3:uid="{329EBCCE-5EC8-4886-92B3-1C152B96A280}" name="29/12/2025" dataDxfId="764"/>
    <tableColumn id="14" xr3:uid="{FEAD1FA1-CBC0-417F-9AAC-C42630AA42F5}" name="30/12/2025" dataDxfId="763"/>
    <tableColumn id="15" xr3:uid="{1D691A3C-3B24-43D8-8590-31063A9EFDE9}" name="31/12/2025" dataDxfId="762"/>
    <tableColumn id="16" xr3:uid="{E314F13B-812B-408F-895A-93E526F6A76A}" name="01/01/2026" dataDxfId="761"/>
    <tableColumn id="17" xr3:uid="{E64F286B-37F5-48A9-ADF4-B7DDE5B6E600}" name="02/01/2026" dataDxfId="760"/>
    <tableColumn id="18" xr3:uid="{32943214-E9EE-4890-8A7D-DB3F8898A1E7}" name="03/01/2026" dataDxfId="759"/>
    <tableColumn id="19" xr3:uid="{35835D97-B9AB-4055-99C3-C12E56F0F241}" name="04/01/2026" dataDxfId="758"/>
    <tableColumn id="20" xr3:uid="{A39E9ECE-94E1-474E-B089-960CC62F37AA}" name="05/01/2026" dataDxfId="757"/>
    <tableColumn id="21" xr3:uid="{A4B4CA56-F412-4449-84E4-7930838B00C7}" name="06/01/2026" dataDxfId="756"/>
    <tableColumn id="22" xr3:uid="{EE770576-4EFF-4ABD-BB9F-CA061DDA021F}" name="07/01/2026" dataDxfId="755"/>
    <tableColumn id="23" xr3:uid="{BF6D9EB8-61B4-458B-8158-0E92193E4C6F}" name="08/01/2026" dataDxfId="754"/>
    <tableColumn id="24" xr3:uid="{5205A227-8230-45DC-A950-ECB9FE84C024}" name="09/01/2026" dataDxfId="753"/>
    <tableColumn id="25" xr3:uid="{C789152D-66C9-41C2-A024-74D769682C30}" name="10/01/2026" dataDxfId="752"/>
    <tableColumn id="26" xr3:uid="{4271EDEE-9F80-4DCE-91CA-70594F942205}" name="11/01/2026" dataDxfId="751"/>
    <tableColumn id="27" xr3:uid="{A3EDDCE5-4F00-440B-AEE9-021E7BADE65F}" name="12/01/2026" dataDxfId="750"/>
    <tableColumn id="28" xr3:uid="{CEC44348-DAC1-4F1C-A418-C39786F354EA}" name="13/01/2026" dataDxfId="749"/>
    <tableColumn id="29" xr3:uid="{DC5F43AC-48C8-4F34-AB59-006A269E0E79}" name="14/01/2026" dataDxfId="748"/>
    <tableColumn id="30" xr3:uid="{F86159D6-A1EE-49A9-998B-12F464E3A8F6}" name="15/01/2026" dataDxfId="747"/>
    <tableColumn id="31" xr3:uid="{C78B3638-A9AA-4F25-9B04-8F4F00B03139}" name="16/01/2026" dataDxfId="746"/>
    <tableColumn id="32" xr3:uid="{4571D302-8C9A-4375-A247-43913C1B7C93}" name="17/01/2026" dataDxfId="745"/>
    <tableColumn id="33" xr3:uid="{13AA0D34-35D6-4A8A-A74B-427B89F9132C}" name="18/01/2026" dataDxfId="744"/>
    <tableColumn id="34" xr3:uid="{29F22176-3144-433B-87E5-AB0FD9B54CF5}" name="19/01/2026" dataDxfId="743"/>
    <tableColumn id="35" xr3:uid="{36E5E572-E9BE-4C8D-893B-1AA7C377547A}" name="20/01/2026" dataDxfId="742"/>
    <tableColumn id="36" xr3:uid="{4CA6FD0C-B1E4-44D2-9043-2EB1478E111A}" name="Total Dias" dataDxfId="741">
      <calculatedColumnFormula>COUNTIF(F7:AJ7,$F$121)</calculatedColumnFormula>
    </tableColumn>
    <tableColumn id="37" xr3:uid="{1B2F6D33-5934-4849-A9AE-2118BCA388AB}" name="Total Faltas" dataDxfId="740">
      <calculatedColumnFormula>COUNTIF(F7:AJ7,$G$121)</calculatedColumnFormula>
    </tableColumn>
    <tableColumn id="45" xr3:uid="{48EF73E1-B3DA-4BC4-87B2-01DBCF7A4999}" name="Contrato 1" dataDxfId="739">
      <calculatedColumnFormula>Tabela2[[#This Row],[Admissao]]+44</calculatedColumnFormula>
    </tableColumn>
    <tableColumn id="46" xr3:uid="{69326145-3985-4A0D-86C5-F7D990F6CFF1}" name="Situacao 1" dataDxfId="738">
      <calculatedColumnFormula>IF(Tabela2[[#This Row],[Contrato 1]]&gt;TODAY(),"Experiencia","Aprovado")</calculatedColumnFormula>
    </tableColumn>
    <tableColumn id="47" xr3:uid="{995C62E4-0C85-4476-8EC9-47013D1E337F}" name="Contrato 2" dataDxfId="737">
      <calculatedColumnFormula>Tabela2[[#This Row],[Contrato 1]]+45</calculatedColumnFormula>
    </tableColumn>
    <tableColumn id="48" xr3:uid="{CAA39745-CB30-48FF-8BD0-29073AC6160D}" name="Situacao 2" dataDxfId="736">
      <calculatedColumnFormula>IF(Tabela2[[#This Row],[Contrato 2]]&gt;TODAY(),"Experiencia","Aprovado")</calculatedColumnFormula>
    </tableColumn>
    <tableColumn id="42" xr3:uid="{8438C4E8-D290-4733-9CC2-AD255E128514}" name="Demissao" dataDxfId="735"/>
    <tableColumn id="38" xr3:uid="{DA86211E-3579-4A27-AD20-B998DE811145}" name="Cartao" dataDxfId="734"/>
    <tableColumn id="39" xr3:uid="{C47E37BD-98DF-45DE-B34F-B173315A92F2}" name="Holerite" dataDxfId="733"/>
    <tableColumn id="40" xr3:uid="{8741077E-2507-4C84-B5D4-32B557160DB2}" name="Recibo" dataDxfId="732"/>
    <tableColumn id="44" xr3:uid="{2C7D12D3-445C-4813-B802-F0201FA154D7}" name="Obra" dataDxfId="7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740A55-9BAB-4A13-AC39-E67295F81552}" name="Tabela1" displayName="Tabela1" ref="E124:H125" totalsRowShown="0" headerRowDxfId="730" dataDxfId="729">
  <autoFilter ref="E124:H125" xr:uid="{73740A55-9BAB-4A13-AC39-E67295F81552}"/>
  <sortState xmlns:xlrd2="http://schemas.microsoft.com/office/spreadsheetml/2017/richdata2" ref="E125:H131">
    <sortCondition ref="F124:F131"/>
  </sortState>
  <tableColumns count="4">
    <tableColumn id="1" xr3:uid="{54B1781B-AF7F-40A4-AB3B-F43BEC0F3ADB}" name="OBRA" dataDxfId="728"/>
    <tableColumn id="2" xr3:uid="{098124A4-6853-4DD2-8268-BAD86A23E99E}" name="DATA" dataDxfId="727"/>
    <tableColumn id="3" xr3:uid="{EA21353E-849D-4ED7-A687-FAA1030449CA}" name="NOME" dataDxfId="726"/>
    <tableColumn id="4" xr3:uid="{15AADBE5-CF1D-4847-ACCE-3115EFE919BB}" name="OBS" dataDxfId="7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022"/>
  <sheetViews>
    <sheetView tabSelected="1" topLeftCell="A6" zoomScale="130" zoomScaleNormal="130" zoomScaleSheetLayoutView="100" workbookViewId="0">
      <pane ySplit="1" topLeftCell="A7" activePane="bottomLeft" state="frozen"/>
      <selection activeCell="A6" sqref="A6"/>
      <selection pane="bottomLeft" activeCell="Z12" sqref="Z12"/>
    </sheetView>
  </sheetViews>
  <sheetFormatPr defaultColWidth="14.42578125" defaultRowHeight="11.1" customHeight="1" x14ac:dyDescent="0.2"/>
  <cols>
    <col min="1" max="1" width="5.140625" style="51" customWidth="1"/>
    <col min="2" max="2" width="6.140625" style="51" customWidth="1"/>
    <col min="3" max="3" width="21.5703125" style="51" customWidth="1"/>
    <col min="4" max="4" width="7.85546875" style="51" hidden="1" customWidth="1"/>
    <col min="5" max="5" width="8.5703125" style="51" hidden="1" customWidth="1"/>
    <col min="6" max="24" width="4.140625" style="51" hidden="1" customWidth="1"/>
    <col min="25" max="36" width="4.140625" style="51" customWidth="1"/>
    <col min="37" max="37" width="3.7109375" style="51" customWidth="1"/>
    <col min="38" max="38" width="3.85546875" style="51" customWidth="1"/>
    <col min="39" max="42" width="4.28515625" style="51" customWidth="1"/>
    <col min="43" max="43" width="8.42578125" style="9" customWidth="1"/>
    <col min="44" max="46" width="3.7109375" style="51" customWidth="1"/>
    <col min="47" max="47" width="21.42578125" style="50" customWidth="1"/>
    <col min="48" max="48" width="7.5703125" style="50" customWidth="1"/>
    <col min="49" max="49" width="8.7109375" style="51" customWidth="1"/>
    <col min="50" max="50" width="7.42578125" style="51" bestFit="1" customWidth="1"/>
    <col min="51" max="51" width="8.7109375" style="51" customWidth="1"/>
    <col min="52" max="52" width="7.5703125" style="51" bestFit="1" customWidth="1"/>
    <col min="53" max="53" width="8.7109375" style="51" customWidth="1"/>
    <col min="54" max="54" width="7.5703125" style="51" bestFit="1" customWidth="1"/>
    <col min="55" max="55" width="8.7109375" style="51" bestFit="1" customWidth="1"/>
    <col min="56" max="56" width="7.5703125" style="51" bestFit="1" customWidth="1"/>
    <col min="57" max="57" width="8.7109375" style="51" bestFit="1" customWidth="1"/>
    <col min="58" max="58" width="7.5703125" style="51" bestFit="1" customWidth="1"/>
    <col min="59" max="59" width="9.42578125" style="51" customWidth="1"/>
    <col min="60" max="60" width="6.42578125" style="51" customWidth="1"/>
    <col min="61" max="64" width="5.140625" style="51" customWidth="1"/>
    <col min="65" max="65" width="7.140625" style="51" customWidth="1"/>
    <col min="66" max="66" width="7" style="51" customWidth="1"/>
    <col min="67" max="16384" width="14.42578125" style="51"/>
  </cols>
  <sheetData>
    <row r="1" spans="1:66" s="50" customFormat="1" ht="11.1" customHeight="1" x14ac:dyDescent="0.2">
      <c r="C1" s="36" t="s">
        <v>0</v>
      </c>
      <c r="D1" s="37" t="s">
        <v>38</v>
      </c>
      <c r="E1" s="5"/>
      <c r="AK1" s="4"/>
      <c r="AL1" s="4"/>
      <c r="AM1" s="4"/>
      <c r="AN1" s="4"/>
      <c r="AO1" s="4"/>
      <c r="AP1" s="4"/>
      <c r="AQ1" s="8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s="50" customFormat="1" ht="11.1" customHeight="1" x14ac:dyDescent="0.2">
      <c r="C2" s="36" t="s">
        <v>1</v>
      </c>
      <c r="D2" s="37" t="s">
        <v>2</v>
      </c>
      <c r="E2" s="5"/>
      <c r="AK2" s="4"/>
      <c r="AL2" s="4"/>
      <c r="AM2" s="4"/>
      <c r="AN2" s="4"/>
      <c r="AO2" s="4"/>
      <c r="AP2" s="4"/>
      <c r="AQ2" s="8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</row>
    <row r="3" spans="1:66" s="87" customFormat="1" ht="11.1" customHeight="1" x14ac:dyDescent="0.2">
      <c r="C3" s="36" t="s">
        <v>3</v>
      </c>
      <c r="D3" s="37" t="s">
        <v>67</v>
      </c>
      <c r="E3" s="5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</row>
    <row r="4" spans="1:66" s="88" customFormat="1" ht="11.25" x14ac:dyDescent="0.2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s="88" customFormat="1" ht="11.25" x14ac:dyDescent="0.2">
      <c r="B5" s="87"/>
      <c r="C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</row>
    <row r="6" spans="1:66" s="88" customFormat="1" ht="11.1" customHeight="1" x14ac:dyDescent="0.2">
      <c r="A6" s="89" t="s">
        <v>43</v>
      </c>
      <c r="B6" s="90" t="s">
        <v>4</v>
      </c>
      <c r="C6" s="91" t="s">
        <v>5</v>
      </c>
      <c r="D6" s="91" t="s">
        <v>6</v>
      </c>
      <c r="E6" s="91" t="s">
        <v>7</v>
      </c>
      <c r="F6" s="92" t="s">
        <v>68</v>
      </c>
      <c r="G6" s="92" t="s">
        <v>69</v>
      </c>
      <c r="H6" s="92" t="s">
        <v>70</v>
      </c>
      <c r="I6" s="92" t="s">
        <v>71</v>
      </c>
      <c r="J6" s="92" t="s">
        <v>72</v>
      </c>
      <c r="K6" s="92" t="s">
        <v>73</v>
      </c>
      <c r="L6" s="92" t="s">
        <v>74</v>
      </c>
      <c r="M6" s="92" t="s">
        <v>75</v>
      </c>
      <c r="N6" s="92" t="s">
        <v>76</v>
      </c>
      <c r="O6" s="92" t="s">
        <v>77</v>
      </c>
      <c r="P6" s="92" t="s">
        <v>78</v>
      </c>
      <c r="Q6" s="92" t="s">
        <v>79</v>
      </c>
      <c r="R6" s="92" t="s">
        <v>80</v>
      </c>
      <c r="S6" s="92" t="s">
        <v>81</v>
      </c>
      <c r="T6" s="92" t="s">
        <v>82</v>
      </c>
      <c r="U6" s="92" t="s">
        <v>83</v>
      </c>
      <c r="V6" s="92" t="s">
        <v>84</v>
      </c>
      <c r="W6" s="92" t="s">
        <v>85</v>
      </c>
      <c r="X6" s="92" t="s">
        <v>86</v>
      </c>
      <c r="Y6" s="92" t="s">
        <v>87</v>
      </c>
      <c r="Z6" s="92" t="s">
        <v>88</v>
      </c>
      <c r="AA6" s="92" t="s">
        <v>89</v>
      </c>
      <c r="AB6" s="92" t="s">
        <v>90</v>
      </c>
      <c r="AC6" s="92" t="s">
        <v>91</v>
      </c>
      <c r="AD6" s="92" t="s">
        <v>92</v>
      </c>
      <c r="AE6" s="92" t="s">
        <v>93</v>
      </c>
      <c r="AF6" s="92" t="s">
        <v>94</v>
      </c>
      <c r="AG6" s="92" t="s">
        <v>95</v>
      </c>
      <c r="AH6" s="92" t="s">
        <v>96</v>
      </c>
      <c r="AI6" s="92" t="s">
        <v>97</v>
      </c>
      <c r="AJ6" s="92" t="s">
        <v>98</v>
      </c>
      <c r="AK6" s="91" t="s">
        <v>8</v>
      </c>
      <c r="AL6" s="91" t="s">
        <v>9</v>
      </c>
      <c r="AM6" s="91" t="s">
        <v>10</v>
      </c>
      <c r="AN6" s="91" t="s">
        <v>11</v>
      </c>
      <c r="AO6" s="91" t="s">
        <v>12</v>
      </c>
      <c r="AP6" s="91" t="s">
        <v>13</v>
      </c>
      <c r="AQ6" s="91" t="s">
        <v>14</v>
      </c>
      <c r="AR6" s="91" t="s">
        <v>15</v>
      </c>
      <c r="AS6" s="91" t="s">
        <v>16</v>
      </c>
      <c r="AT6" s="91" t="s">
        <v>17</v>
      </c>
      <c r="AU6" s="93" t="s">
        <v>18</v>
      </c>
      <c r="AV6" s="87"/>
    </row>
    <row r="7" spans="1:66" ht="11.1" customHeight="1" x14ac:dyDescent="0.2">
      <c r="A7" s="98" t="s">
        <v>48</v>
      </c>
      <c r="B7" s="99" t="s">
        <v>49</v>
      </c>
      <c r="C7" s="98" t="s">
        <v>50</v>
      </c>
      <c r="D7" s="52" t="s">
        <v>23</v>
      </c>
      <c r="E7" s="100"/>
      <c r="F7" s="18" t="s">
        <v>99</v>
      </c>
      <c r="G7" s="18" t="s">
        <v>20</v>
      </c>
      <c r="H7" s="18" t="s">
        <v>20</v>
      </c>
      <c r="I7" s="18" t="s">
        <v>103</v>
      </c>
      <c r="J7" s="18" t="s">
        <v>100</v>
      </c>
      <c r="K7" s="18" t="s">
        <v>103</v>
      </c>
      <c r="L7" s="18" t="s">
        <v>101</v>
      </c>
      <c r="M7" s="18" t="s">
        <v>99</v>
      </c>
      <c r="N7" s="18" t="s">
        <v>103</v>
      </c>
      <c r="O7" s="18" t="s">
        <v>103</v>
      </c>
      <c r="P7" s="18" t="s">
        <v>103</v>
      </c>
      <c r="Q7" s="18" t="s">
        <v>100</v>
      </c>
      <c r="R7" s="18" t="s">
        <v>103</v>
      </c>
      <c r="S7" s="18" t="s">
        <v>101</v>
      </c>
      <c r="T7" s="18" t="s">
        <v>99</v>
      </c>
      <c r="U7" s="18" t="s">
        <v>20</v>
      </c>
      <c r="V7" s="18" t="s">
        <v>20</v>
      </c>
      <c r="W7" s="18" t="s">
        <v>20</v>
      </c>
      <c r="X7" s="18" t="s">
        <v>21</v>
      </c>
      <c r="Y7" s="18" t="s">
        <v>21</v>
      </c>
      <c r="Z7" s="18" t="s">
        <v>101</v>
      </c>
      <c r="AA7" s="18" t="s">
        <v>99</v>
      </c>
      <c r="AB7" s="18"/>
      <c r="AC7" s="18"/>
      <c r="AD7" s="18"/>
      <c r="AE7" s="18"/>
      <c r="AF7" s="18"/>
      <c r="AG7" s="18" t="s">
        <v>101</v>
      </c>
      <c r="AH7" s="18" t="s">
        <v>99</v>
      </c>
      <c r="AI7" s="39"/>
      <c r="AJ7" s="18"/>
      <c r="AK7" s="53">
        <f t="shared" ref="AK7:AK20" si="0">COUNTIF(F7:AJ7,$F$121)</f>
        <v>5</v>
      </c>
      <c r="AL7" s="16">
        <f t="shared" ref="AL7:AL20" si="1">COUNTIF(F7:AJ7,$G$121)</f>
        <v>2</v>
      </c>
      <c r="AM7" s="17">
        <f>Tabela2[[#This Row],[Admissao]]+44</f>
        <v>44</v>
      </c>
      <c r="AN7" s="18" t="str">
        <f ca="1">IF(Tabela2[[#This Row],[Contrato 1]]&gt;TODAY(),"Experiencia","Aprovado")</f>
        <v>Aprovado</v>
      </c>
      <c r="AO7" s="17">
        <f>Tabela2[[#This Row],[Contrato 1]]+45</f>
        <v>89</v>
      </c>
      <c r="AP7" s="19" t="str">
        <f ca="1">IF(Tabela2[[#This Row],[Contrato 2]]&gt;TODAY(),"Experiencia","Aprovado")</f>
        <v>Aprovado</v>
      </c>
      <c r="AQ7" s="17"/>
      <c r="AR7" s="54" t="s">
        <v>22</v>
      </c>
      <c r="AS7" s="54" t="s">
        <v>22</v>
      </c>
      <c r="AT7" s="54" t="s">
        <v>22</v>
      </c>
      <c r="AU7" s="84" t="s">
        <v>39</v>
      </c>
    </row>
    <row r="8" spans="1:66" ht="11.1" customHeight="1" x14ac:dyDescent="0.2">
      <c r="A8" s="101" t="s">
        <v>45</v>
      </c>
      <c r="B8" s="95" t="s">
        <v>58</v>
      </c>
      <c r="C8" s="94" t="s">
        <v>59</v>
      </c>
      <c r="D8" s="96" t="s">
        <v>23</v>
      </c>
      <c r="E8" s="15">
        <v>44628</v>
      </c>
      <c r="F8" s="18" t="s">
        <v>99</v>
      </c>
      <c r="G8" s="18" t="s">
        <v>20</v>
      </c>
      <c r="H8" s="18" t="s">
        <v>20</v>
      </c>
      <c r="I8" s="18" t="s">
        <v>103</v>
      </c>
      <c r="J8" s="18" t="s">
        <v>100</v>
      </c>
      <c r="K8" s="18" t="s">
        <v>103</v>
      </c>
      <c r="L8" s="18" t="s">
        <v>101</v>
      </c>
      <c r="M8" s="7" t="s">
        <v>99</v>
      </c>
      <c r="N8" s="18" t="s">
        <v>103</v>
      </c>
      <c r="O8" s="18" t="s">
        <v>103</v>
      </c>
      <c r="P8" s="18" t="s">
        <v>103</v>
      </c>
      <c r="Q8" s="18" t="s">
        <v>100</v>
      </c>
      <c r="R8" s="18" t="s">
        <v>103</v>
      </c>
      <c r="S8" s="7" t="s">
        <v>101</v>
      </c>
      <c r="T8" s="18" t="s">
        <v>99</v>
      </c>
      <c r="U8" s="18" t="s">
        <v>20</v>
      </c>
      <c r="V8" s="18" t="s">
        <v>20</v>
      </c>
      <c r="W8" s="18" t="s">
        <v>20</v>
      </c>
      <c r="X8" s="7" t="s">
        <v>20</v>
      </c>
      <c r="Y8" s="7" t="s">
        <v>20</v>
      </c>
      <c r="Z8" s="18" t="s">
        <v>101</v>
      </c>
      <c r="AA8" s="18" t="s">
        <v>99</v>
      </c>
      <c r="AB8" s="18"/>
      <c r="AC8" s="18"/>
      <c r="AD8" s="18"/>
      <c r="AE8" s="18"/>
      <c r="AF8" s="18"/>
      <c r="AG8" s="18" t="s">
        <v>101</v>
      </c>
      <c r="AH8" s="18" t="s">
        <v>99</v>
      </c>
      <c r="AI8" s="39"/>
      <c r="AJ8" s="18"/>
      <c r="AK8" s="97">
        <f t="shared" si="0"/>
        <v>7</v>
      </c>
      <c r="AL8" s="16">
        <f t="shared" si="1"/>
        <v>0</v>
      </c>
      <c r="AM8" s="17">
        <f>Tabela2[[#This Row],[Admissao]]+44</f>
        <v>44672</v>
      </c>
      <c r="AN8" s="18" t="str">
        <f ca="1">IF(Tabela2[[#This Row],[Contrato 1]]&gt;TODAY(),"Experiencia","Aprovado")</f>
        <v>Aprovado</v>
      </c>
      <c r="AO8" s="17">
        <f>Tabela2[[#This Row],[Contrato 1]]+45</f>
        <v>44717</v>
      </c>
      <c r="AP8" s="19" t="str">
        <f ca="1">IF(Tabela2[[#This Row],[Contrato 2]]&gt;TODAY(),"Experiencia","Aprovado")</f>
        <v>Aprovado</v>
      </c>
      <c r="AQ8" s="17"/>
      <c r="AR8" s="54" t="s">
        <v>22</v>
      </c>
      <c r="AS8" s="54" t="s">
        <v>22</v>
      </c>
      <c r="AT8" s="54" t="s">
        <v>22</v>
      </c>
      <c r="AU8" s="55" t="s">
        <v>39</v>
      </c>
    </row>
    <row r="9" spans="1:66" ht="11.1" customHeight="1" x14ac:dyDescent="0.2">
      <c r="A9" s="48" t="s">
        <v>44</v>
      </c>
      <c r="B9" s="49">
        <v>8</v>
      </c>
      <c r="C9" s="47" t="s">
        <v>47</v>
      </c>
      <c r="D9" s="40" t="s">
        <v>30</v>
      </c>
      <c r="E9" s="41">
        <v>45951</v>
      </c>
      <c r="F9" s="7" t="s">
        <v>99</v>
      </c>
      <c r="G9" s="18" t="s">
        <v>21</v>
      </c>
      <c r="H9" s="7" t="s">
        <v>21</v>
      </c>
      <c r="I9" s="7" t="s">
        <v>103</v>
      </c>
      <c r="J9" s="7" t="s">
        <v>100</v>
      </c>
      <c r="K9" s="7" t="s">
        <v>103</v>
      </c>
      <c r="L9" s="7" t="s">
        <v>101</v>
      </c>
      <c r="M9" s="7" t="s">
        <v>99</v>
      </c>
      <c r="N9" s="7" t="s">
        <v>103</v>
      </c>
      <c r="O9" s="7" t="s">
        <v>103</v>
      </c>
      <c r="P9" s="7" t="s">
        <v>103</v>
      </c>
      <c r="Q9" s="7" t="s">
        <v>100</v>
      </c>
      <c r="R9" s="7" t="s">
        <v>103</v>
      </c>
      <c r="S9" s="7" t="s">
        <v>101</v>
      </c>
      <c r="T9" s="7" t="s">
        <v>99</v>
      </c>
      <c r="U9" s="7" t="s">
        <v>21</v>
      </c>
      <c r="V9" s="7" t="s">
        <v>21</v>
      </c>
      <c r="W9" s="7" t="s">
        <v>20</v>
      </c>
      <c r="X9" s="7" t="s">
        <v>21</v>
      </c>
      <c r="Y9" s="7" t="s">
        <v>20</v>
      </c>
      <c r="Z9" s="7" t="s">
        <v>101</v>
      </c>
      <c r="AA9" s="7" t="s">
        <v>99</v>
      </c>
      <c r="AB9" s="7"/>
      <c r="AC9" s="7"/>
      <c r="AD9" s="7"/>
      <c r="AE9" s="7"/>
      <c r="AF9" s="7"/>
      <c r="AG9" s="7" t="s">
        <v>101</v>
      </c>
      <c r="AH9" s="7" t="s">
        <v>99</v>
      </c>
      <c r="AI9" s="42"/>
      <c r="AJ9" s="7"/>
      <c r="AK9" s="43">
        <f t="shared" si="0"/>
        <v>2</v>
      </c>
      <c r="AL9" s="44">
        <f t="shared" si="1"/>
        <v>5</v>
      </c>
      <c r="AM9" s="45">
        <f>Tabela2[[#This Row],[Admissao]]+44</f>
        <v>45995</v>
      </c>
      <c r="AN9" s="7" t="str">
        <f ca="1">IF(Tabela2[[#This Row],[Contrato 1]]&gt;TODAY(),"Experiencia","Aprovado")</f>
        <v>Aprovado</v>
      </c>
      <c r="AO9" s="45">
        <f>Tabela2[[#This Row],[Contrato 1]]+45</f>
        <v>46040</v>
      </c>
      <c r="AP9" s="46" t="str">
        <f ca="1">IF(Tabela2[[#This Row],[Contrato 2]]&gt;TODAY(),"Experiencia","Aprovado")</f>
        <v>Experiencia</v>
      </c>
      <c r="AQ9" s="45"/>
      <c r="AR9" s="58" t="s">
        <v>22</v>
      </c>
      <c r="AS9" s="58" t="s">
        <v>22</v>
      </c>
      <c r="AT9" s="58" t="s">
        <v>22</v>
      </c>
      <c r="AU9" s="59" t="s">
        <v>39</v>
      </c>
    </row>
    <row r="10" spans="1:66" ht="11.1" customHeight="1" x14ac:dyDescent="0.2">
      <c r="A10" s="103" t="s">
        <v>45</v>
      </c>
      <c r="B10" s="102" t="s">
        <v>106</v>
      </c>
      <c r="C10" s="103" t="s">
        <v>107</v>
      </c>
      <c r="D10" s="104" t="s">
        <v>54</v>
      </c>
      <c r="E10" s="15">
        <v>45741</v>
      </c>
      <c r="F10" s="18" t="s">
        <v>99</v>
      </c>
      <c r="G10" s="18" t="s">
        <v>2</v>
      </c>
      <c r="H10" s="18" t="s">
        <v>2</v>
      </c>
      <c r="I10" s="7" t="s">
        <v>103</v>
      </c>
      <c r="J10" s="18" t="s">
        <v>100</v>
      </c>
      <c r="K10" s="7" t="s">
        <v>103</v>
      </c>
      <c r="L10" s="18" t="s">
        <v>101</v>
      </c>
      <c r="M10" s="18" t="s">
        <v>99</v>
      </c>
      <c r="N10" s="7" t="s">
        <v>103</v>
      </c>
      <c r="O10" s="7" t="s">
        <v>103</v>
      </c>
      <c r="P10" s="7" t="s">
        <v>103</v>
      </c>
      <c r="Q10" s="7" t="s">
        <v>100</v>
      </c>
      <c r="R10" s="7" t="s">
        <v>103</v>
      </c>
      <c r="S10" s="7" t="s">
        <v>101</v>
      </c>
      <c r="T10" s="7" t="s">
        <v>99</v>
      </c>
      <c r="U10" s="7" t="s">
        <v>2</v>
      </c>
      <c r="V10" s="18" t="s">
        <v>2</v>
      </c>
      <c r="W10" s="7" t="s">
        <v>2</v>
      </c>
      <c r="X10" s="7" t="s">
        <v>20</v>
      </c>
      <c r="Y10" s="7" t="s">
        <v>20</v>
      </c>
      <c r="Z10" s="7" t="s">
        <v>101</v>
      </c>
      <c r="AA10" s="18" t="s">
        <v>99</v>
      </c>
      <c r="AB10" s="18"/>
      <c r="AC10" s="18"/>
      <c r="AD10" s="18"/>
      <c r="AE10" s="7"/>
      <c r="AF10" s="7"/>
      <c r="AG10" s="7" t="s">
        <v>101</v>
      </c>
      <c r="AH10" s="7" t="s">
        <v>99</v>
      </c>
      <c r="AI10" s="42"/>
      <c r="AJ10" s="18"/>
      <c r="AK10" s="105">
        <f t="shared" si="0"/>
        <v>2</v>
      </c>
      <c r="AL10" s="16">
        <f t="shared" si="1"/>
        <v>0</v>
      </c>
      <c r="AM10" s="17">
        <f>Tabela2[[#This Row],[Admissao]]+44</f>
        <v>45785</v>
      </c>
      <c r="AN10" s="18" t="str">
        <f ca="1">IF(Tabela2[[#This Row],[Contrato 1]]&gt;TODAY(),"Experiencia","Aprovado")</f>
        <v>Aprovado</v>
      </c>
      <c r="AO10" s="17">
        <f>Tabela2[[#This Row],[Contrato 1]]+45</f>
        <v>45830</v>
      </c>
      <c r="AP10" s="19" t="str">
        <f ca="1">IF(Tabela2[[#This Row],[Contrato 2]]&gt;TODAY(),"Experiencia","Aprovado")</f>
        <v>Aprovado</v>
      </c>
      <c r="AQ10" s="17"/>
      <c r="AR10" s="54" t="s">
        <v>22</v>
      </c>
      <c r="AS10" s="54" t="s">
        <v>22</v>
      </c>
      <c r="AT10" s="54" t="s">
        <v>22</v>
      </c>
      <c r="AU10" s="84" t="s">
        <v>39</v>
      </c>
    </row>
    <row r="11" spans="1:66" ht="11.1" customHeight="1" x14ac:dyDescent="0.2">
      <c r="A11" s="48" t="s">
        <v>44</v>
      </c>
      <c r="B11" s="49">
        <v>3</v>
      </c>
      <c r="C11" s="47" t="s">
        <v>40</v>
      </c>
      <c r="D11" s="40" t="s">
        <v>30</v>
      </c>
      <c r="E11" s="41">
        <v>45932</v>
      </c>
      <c r="F11" s="7" t="s">
        <v>99</v>
      </c>
      <c r="G11" s="7" t="s">
        <v>21</v>
      </c>
      <c r="H11" s="18" t="s">
        <v>21</v>
      </c>
      <c r="I11" s="7" t="s">
        <v>21</v>
      </c>
      <c r="J11" s="7" t="s">
        <v>100</v>
      </c>
      <c r="K11" s="7" t="s">
        <v>21</v>
      </c>
      <c r="L11" s="7" t="s">
        <v>101</v>
      </c>
      <c r="M11" s="7" t="s">
        <v>99</v>
      </c>
      <c r="N11" s="7" t="s">
        <v>21</v>
      </c>
      <c r="O11" s="7" t="s">
        <v>21</v>
      </c>
      <c r="P11" s="7" t="s">
        <v>21</v>
      </c>
      <c r="Q11" s="7" t="s">
        <v>100</v>
      </c>
      <c r="R11" s="7" t="s">
        <v>21</v>
      </c>
      <c r="S11" s="7" t="s">
        <v>101</v>
      </c>
      <c r="T11" s="7" t="s">
        <v>99</v>
      </c>
      <c r="U11" s="18" t="s">
        <v>21</v>
      </c>
      <c r="V11" s="18" t="s">
        <v>21</v>
      </c>
      <c r="W11" s="7" t="s">
        <v>20</v>
      </c>
      <c r="X11" s="7" t="s">
        <v>20</v>
      </c>
      <c r="Y11" s="18" t="s">
        <v>21</v>
      </c>
      <c r="Z11" s="7" t="s">
        <v>101</v>
      </c>
      <c r="AA11" s="18" t="s">
        <v>99</v>
      </c>
      <c r="AB11" s="18"/>
      <c r="AC11" s="7"/>
      <c r="AD11" s="7"/>
      <c r="AE11" s="7"/>
      <c r="AF11" s="7"/>
      <c r="AG11" s="7" t="s">
        <v>101</v>
      </c>
      <c r="AH11" s="7" t="s">
        <v>99</v>
      </c>
      <c r="AI11" s="7"/>
      <c r="AJ11" s="7"/>
      <c r="AK11" s="43">
        <f t="shared" si="0"/>
        <v>2</v>
      </c>
      <c r="AL11" s="44">
        <f t="shared" si="1"/>
        <v>11</v>
      </c>
      <c r="AM11" s="45">
        <f>Tabela2[[#This Row],[Admissao]]+44</f>
        <v>45976</v>
      </c>
      <c r="AN11" s="7" t="str">
        <f ca="1">IF(Tabela2[[#This Row],[Contrato 1]]&gt;TODAY(),"Experiencia","Aprovado")</f>
        <v>Aprovado</v>
      </c>
      <c r="AO11" s="45">
        <f>Tabela2[[#This Row],[Contrato 1]]+45</f>
        <v>46021</v>
      </c>
      <c r="AP11" s="46" t="str">
        <f ca="1">IF(Tabela2[[#This Row],[Contrato 2]]&gt;TODAY(),"Experiencia","Aprovado")</f>
        <v>Aprovado</v>
      </c>
      <c r="AQ11" s="45"/>
      <c r="AR11" s="58" t="s">
        <v>22</v>
      </c>
      <c r="AS11" s="58" t="s">
        <v>22</v>
      </c>
      <c r="AT11" s="58" t="s">
        <v>22</v>
      </c>
      <c r="AU11" s="59" t="s">
        <v>39</v>
      </c>
    </row>
    <row r="12" spans="1:66" ht="11.1" customHeight="1" x14ac:dyDescent="0.2">
      <c r="A12" s="106" t="s">
        <v>44</v>
      </c>
      <c r="B12" s="107">
        <v>13</v>
      </c>
      <c r="C12" s="106" t="s">
        <v>104</v>
      </c>
      <c r="D12" s="108" t="s">
        <v>30</v>
      </c>
      <c r="E12" s="15">
        <v>45951</v>
      </c>
      <c r="F12" s="18" t="s">
        <v>99</v>
      </c>
      <c r="G12" s="18" t="s">
        <v>2</v>
      </c>
      <c r="H12" s="18" t="s">
        <v>2</v>
      </c>
      <c r="I12" s="7" t="s">
        <v>103</v>
      </c>
      <c r="J12" s="18" t="s">
        <v>100</v>
      </c>
      <c r="K12" s="7" t="s">
        <v>103</v>
      </c>
      <c r="L12" s="18" t="s">
        <v>101</v>
      </c>
      <c r="M12" s="18" t="s">
        <v>99</v>
      </c>
      <c r="N12" s="7" t="s">
        <v>103</v>
      </c>
      <c r="O12" s="7" t="s">
        <v>103</v>
      </c>
      <c r="P12" s="7" t="s">
        <v>103</v>
      </c>
      <c r="Q12" s="7" t="s">
        <v>100</v>
      </c>
      <c r="R12" s="7" t="s">
        <v>103</v>
      </c>
      <c r="S12" s="7" t="s">
        <v>101</v>
      </c>
      <c r="T12" s="7" t="s">
        <v>99</v>
      </c>
      <c r="U12" s="18" t="s">
        <v>20</v>
      </c>
      <c r="V12" s="18" t="s">
        <v>105</v>
      </c>
      <c r="W12" s="18" t="s">
        <v>20</v>
      </c>
      <c r="X12" s="7" t="s">
        <v>20</v>
      </c>
      <c r="Y12" s="18" t="s">
        <v>105</v>
      </c>
      <c r="Z12" s="18" t="s">
        <v>101</v>
      </c>
      <c r="AA12" s="18" t="s">
        <v>99</v>
      </c>
      <c r="AB12" s="18"/>
      <c r="AC12" s="18"/>
      <c r="AD12" s="18"/>
      <c r="AE12" s="18"/>
      <c r="AF12" s="18"/>
      <c r="AG12" s="7" t="s">
        <v>101</v>
      </c>
      <c r="AH12" s="7" t="s">
        <v>99</v>
      </c>
      <c r="AI12" s="42"/>
      <c r="AJ12" s="18"/>
      <c r="AK12" s="109">
        <f t="shared" si="0"/>
        <v>3</v>
      </c>
      <c r="AL12" s="16">
        <f t="shared" si="1"/>
        <v>0</v>
      </c>
      <c r="AM12" s="17">
        <f>Tabela2[[#This Row],[Admissao]]+44</f>
        <v>45995</v>
      </c>
      <c r="AN12" s="18" t="str">
        <f ca="1">IF(Tabela2[[#This Row],[Contrato 1]]&gt;TODAY(),"Experiencia","Aprovado")</f>
        <v>Aprovado</v>
      </c>
      <c r="AO12" s="17">
        <f>Tabela2[[#This Row],[Contrato 1]]+45</f>
        <v>46040</v>
      </c>
      <c r="AP12" s="19" t="str">
        <f ca="1">IF(Tabela2[[#This Row],[Contrato 2]]&gt;TODAY(),"Experiencia","Aprovado")</f>
        <v>Experiencia</v>
      </c>
      <c r="AQ12" s="17"/>
      <c r="AR12" s="54" t="s">
        <v>22</v>
      </c>
      <c r="AS12" s="54" t="s">
        <v>22</v>
      </c>
      <c r="AT12" s="54" t="s">
        <v>22</v>
      </c>
      <c r="AU12" s="84" t="s">
        <v>39</v>
      </c>
    </row>
    <row r="13" spans="1:66" ht="11.1" customHeight="1" x14ac:dyDescent="0.2">
      <c r="A13" s="101" t="s">
        <v>45</v>
      </c>
      <c r="B13" s="95" t="s">
        <v>60</v>
      </c>
      <c r="C13" s="94" t="s">
        <v>61</v>
      </c>
      <c r="D13" s="96" t="s">
        <v>19</v>
      </c>
      <c r="E13" s="15">
        <v>45638</v>
      </c>
      <c r="F13" s="18" t="s">
        <v>99</v>
      </c>
      <c r="G13" s="18" t="s">
        <v>102</v>
      </c>
      <c r="H13" s="18" t="s">
        <v>2</v>
      </c>
      <c r="I13" s="7" t="s">
        <v>2</v>
      </c>
      <c r="J13" s="18" t="s">
        <v>100</v>
      </c>
      <c r="K13" s="7" t="s">
        <v>2</v>
      </c>
      <c r="L13" s="18" t="s">
        <v>101</v>
      </c>
      <c r="M13" s="7" t="s">
        <v>99</v>
      </c>
      <c r="N13" s="7" t="s">
        <v>2</v>
      </c>
      <c r="O13" s="7" t="s">
        <v>2</v>
      </c>
      <c r="P13" s="7" t="s">
        <v>2</v>
      </c>
      <c r="Q13" s="7" t="s">
        <v>100</v>
      </c>
      <c r="R13" s="7" t="s">
        <v>2</v>
      </c>
      <c r="S13" s="7" t="s">
        <v>101</v>
      </c>
      <c r="T13" s="7" t="s">
        <v>99</v>
      </c>
      <c r="U13" s="18" t="s">
        <v>2</v>
      </c>
      <c r="V13" s="18" t="s">
        <v>20</v>
      </c>
      <c r="W13" s="18" t="s">
        <v>20</v>
      </c>
      <c r="X13" s="7" t="s">
        <v>20</v>
      </c>
      <c r="Y13" s="7" t="s">
        <v>20</v>
      </c>
      <c r="Z13" s="18" t="s">
        <v>101</v>
      </c>
      <c r="AA13" s="18" t="s">
        <v>99</v>
      </c>
      <c r="AB13" s="18"/>
      <c r="AC13" s="18"/>
      <c r="AD13" s="18"/>
      <c r="AE13" s="7"/>
      <c r="AF13" s="7"/>
      <c r="AG13" s="7" t="s">
        <v>101</v>
      </c>
      <c r="AH13" s="7" t="s">
        <v>99</v>
      </c>
      <c r="AI13" s="42"/>
      <c r="AJ13" s="18"/>
      <c r="AK13" s="97">
        <f t="shared" si="0"/>
        <v>4</v>
      </c>
      <c r="AL13" s="16">
        <f t="shared" si="1"/>
        <v>0</v>
      </c>
      <c r="AM13" s="17">
        <f>Tabela2[[#This Row],[Admissao]]+44</f>
        <v>45682</v>
      </c>
      <c r="AN13" s="18" t="str">
        <f ca="1">IF(Tabela2[[#This Row],[Contrato 1]]&gt;TODAY(),"Experiencia","Aprovado")</f>
        <v>Aprovado</v>
      </c>
      <c r="AO13" s="17">
        <f>Tabela2[[#This Row],[Contrato 1]]+45</f>
        <v>45727</v>
      </c>
      <c r="AP13" s="19" t="str">
        <f ca="1">IF(Tabela2[[#This Row],[Contrato 2]]&gt;TODAY(),"Experiencia","Aprovado")</f>
        <v>Aprovado</v>
      </c>
      <c r="AQ13" s="17"/>
      <c r="AR13" s="54" t="s">
        <v>22</v>
      </c>
      <c r="AS13" s="54" t="s">
        <v>22</v>
      </c>
      <c r="AT13" s="54" t="s">
        <v>22</v>
      </c>
      <c r="AU13" s="55" t="s">
        <v>39</v>
      </c>
    </row>
    <row r="14" spans="1:66" ht="11.1" customHeight="1" x14ac:dyDescent="0.2">
      <c r="A14" s="82" t="s">
        <v>45</v>
      </c>
      <c r="B14" s="83" t="s">
        <v>52</v>
      </c>
      <c r="C14" s="58" t="s">
        <v>53</v>
      </c>
      <c r="D14" s="40" t="s">
        <v>54</v>
      </c>
      <c r="E14" s="41">
        <v>45729</v>
      </c>
      <c r="F14" s="7" t="s">
        <v>99</v>
      </c>
      <c r="G14" s="18" t="s">
        <v>21</v>
      </c>
      <c r="H14" s="18" t="s">
        <v>21</v>
      </c>
      <c r="I14" s="7" t="s">
        <v>103</v>
      </c>
      <c r="J14" s="7" t="s">
        <v>100</v>
      </c>
      <c r="K14" s="7" t="s">
        <v>103</v>
      </c>
      <c r="L14" s="7" t="s">
        <v>101</v>
      </c>
      <c r="M14" s="7" t="s">
        <v>99</v>
      </c>
      <c r="N14" s="7" t="s">
        <v>103</v>
      </c>
      <c r="O14" s="7" t="s">
        <v>103</v>
      </c>
      <c r="P14" s="7" t="s">
        <v>103</v>
      </c>
      <c r="Q14" s="7" t="s">
        <v>100</v>
      </c>
      <c r="R14" s="7" t="s">
        <v>103</v>
      </c>
      <c r="S14" s="7" t="s">
        <v>101</v>
      </c>
      <c r="T14" s="7" t="s">
        <v>99</v>
      </c>
      <c r="U14" s="7" t="s">
        <v>21</v>
      </c>
      <c r="V14" s="18" t="s">
        <v>20</v>
      </c>
      <c r="W14" s="7" t="s">
        <v>20</v>
      </c>
      <c r="X14" s="7" t="s">
        <v>21</v>
      </c>
      <c r="Y14" s="18" t="s">
        <v>21</v>
      </c>
      <c r="Z14" s="7" t="s">
        <v>101</v>
      </c>
      <c r="AA14" s="7" t="s">
        <v>99</v>
      </c>
      <c r="AB14" s="7"/>
      <c r="AC14" s="7"/>
      <c r="AD14" s="7"/>
      <c r="AE14" s="7"/>
      <c r="AF14" s="7"/>
      <c r="AG14" s="7" t="s">
        <v>101</v>
      </c>
      <c r="AH14" s="7" t="s">
        <v>99</v>
      </c>
      <c r="AI14" s="7"/>
      <c r="AJ14" s="7"/>
      <c r="AK14" s="43">
        <f t="shared" si="0"/>
        <v>2</v>
      </c>
      <c r="AL14" s="44">
        <f t="shared" si="1"/>
        <v>5</v>
      </c>
      <c r="AM14" s="45">
        <f>Tabela2[[#This Row],[Admissao]]+44</f>
        <v>45773</v>
      </c>
      <c r="AN14" s="7" t="str">
        <f ca="1">IF(Tabela2[[#This Row],[Contrato 1]]&gt;TODAY(),"Experiencia","Aprovado")</f>
        <v>Aprovado</v>
      </c>
      <c r="AO14" s="45">
        <f>Tabela2[[#This Row],[Contrato 1]]+45</f>
        <v>45818</v>
      </c>
      <c r="AP14" s="46" t="str">
        <f ca="1">IF(Tabela2[[#This Row],[Contrato 2]]&gt;TODAY(),"Experiencia","Aprovado")</f>
        <v>Aprovado</v>
      </c>
      <c r="AQ14" s="45"/>
      <c r="AR14" s="58" t="s">
        <v>22</v>
      </c>
      <c r="AS14" s="58" t="s">
        <v>22</v>
      </c>
      <c r="AT14" s="58" t="s">
        <v>22</v>
      </c>
      <c r="AU14" s="59" t="s">
        <v>39</v>
      </c>
    </row>
    <row r="15" spans="1:66" ht="11.1" customHeight="1" x14ac:dyDescent="0.2">
      <c r="A15" s="57" t="s">
        <v>44</v>
      </c>
      <c r="B15" s="56">
        <v>19</v>
      </c>
      <c r="C15" s="57" t="s">
        <v>57</v>
      </c>
      <c r="D15" s="52" t="s">
        <v>30</v>
      </c>
      <c r="E15" s="15">
        <v>45979</v>
      </c>
      <c r="F15" s="18" t="s">
        <v>99</v>
      </c>
      <c r="G15" s="18" t="s">
        <v>20</v>
      </c>
      <c r="H15" s="18" t="s">
        <v>21</v>
      </c>
      <c r="I15" s="7" t="s">
        <v>103</v>
      </c>
      <c r="J15" s="18" t="s">
        <v>100</v>
      </c>
      <c r="K15" s="7" t="s">
        <v>103</v>
      </c>
      <c r="L15" s="18" t="s">
        <v>101</v>
      </c>
      <c r="M15" s="18" t="s">
        <v>99</v>
      </c>
      <c r="N15" s="7" t="s">
        <v>103</v>
      </c>
      <c r="O15" s="7" t="s">
        <v>103</v>
      </c>
      <c r="P15" s="7" t="s">
        <v>103</v>
      </c>
      <c r="Q15" s="7" t="s">
        <v>100</v>
      </c>
      <c r="R15" s="7" t="s">
        <v>103</v>
      </c>
      <c r="S15" s="7" t="s">
        <v>101</v>
      </c>
      <c r="T15" s="7" t="s">
        <v>99</v>
      </c>
      <c r="U15" s="7" t="s">
        <v>21</v>
      </c>
      <c r="V15" s="18" t="s">
        <v>20</v>
      </c>
      <c r="W15" s="18" t="s">
        <v>20</v>
      </c>
      <c r="X15" s="7" t="s">
        <v>20</v>
      </c>
      <c r="Y15" s="7" t="s">
        <v>20</v>
      </c>
      <c r="Z15" s="18" t="s">
        <v>101</v>
      </c>
      <c r="AA15" s="18" t="s">
        <v>99</v>
      </c>
      <c r="AB15" s="18"/>
      <c r="AC15" s="18"/>
      <c r="AD15" s="18"/>
      <c r="AE15" s="7"/>
      <c r="AF15" s="7"/>
      <c r="AG15" s="7" t="s">
        <v>101</v>
      </c>
      <c r="AH15" s="7" t="s">
        <v>99</v>
      </c>
      <c r="AI15" s="42"/>
      <c r="AJ15" s="18"/>
      <c r="AK15" s="53">
        <f t="shared" si="0"/>
        <v>5</v>
      </c>
      <c r="AL15" s="16">
        <f t="shared" si="1"/>
        <v>2</v>
      </c>
      <c r="AM15" s="17">
        <f>Tabela2[[#This Row],[Admissao]]+44</f>
        <v>46023</v>
      </c>
      <c r="AN15" s="18" t="str">
        <f ca="1">IF(Tabela2[[#This Row],[Contrato 1]]&gt;TODAY(),"Experiencia","Aprovado")</f>
        <v>Aprovado</v>
      </c>
      <c r="AO15" s="17">
        <f>Tabela2[[#This Row],[Contrato 1]]+45</f>
        <v>46068</v>
      </c>
      <c r="AP15" s="19" t="str">
        <f ca="1">IF(Tabela2[[#This Row],[Contrato 2]]&gt;TODAY(),"Experiencia","Aprovado")</f>
        <v>Experiencia</v>
      </c>
      <c r="AQ15" s="17"/>
      <c r="AR15" s="54" t="s">
        <v>22</v>
      </c>
      <c r="AS15" s="54" t="s">
        <v>22</v>
      </c>
      <c r="AT15" s="54" t="s">
        <v>22</v>
      </c>
      <c r="AU15" s="84" t="s">
        <v>39</v>
      </c>
      <c r="AW15" s="60"/>
    </row>
    <row r="16" spans="1:66" ht="11.1" customHeight="1" x14ac:dyDescent="0.2">
      <c r="A16" s="82" t="s">
        <v>45</v>
      </c>
      <c r="B16" s="83" t="s">
        <v>41</v>
      </c>
      <c r="C16" s="58" t="s">
        <v>42</v>
      </c>
      <c r="D16" s="40" t="s">
        <v>19</v>
      </c>
      <c r="E16" s="41">
        <v>45856</v>
      </c>
      <c r="F16" s="7" t="s">
        <v>99</v>
      </c>
      <c r="G16" s="18" t="s">
        <v>21</v>
      </c>
      <c r="H16" s="18" t="s">
        <v>21</v>
      </c>
      <c r="I16" s="7" t="s">
        <v>103</v>
      </c>
      <c r="J16" s="7" t="s">
        <v>100</v>
      </c>
      <c r="K16" s="7" t="s">
        <v>103</v>
      </c>
      <c r="L16" s="18" t="s">
        <v>101</v>
      </c>
      <c r="M16" s="7" t="s">
        <v>99</v>
      </c>
      <c r="N16" s="7" t="s">
        <v>103</v>
      </c>
      <c r="O16" s="7" t="s">
        <v>103</v>
      </c>
      <c r="P16" s="7" t="s">
        <v>103</v>
      </c>
      <c r="Q16" s="7" t="s">
        <v>100</v>
      </c>
      <c r="R16" s="7" t="s">
        <v>103</v>
      </c>
      <c r="S16" s="7" t="s">
        <v>101</v>
      </c>
      <c r="T16" s="7" t="s">
        <v>99</v>
      </c>
      <c r="U16" s="7" t="s">
        <v>20</v>
      </c>
      <c r="V16" s="18" t="s">
        <v>20</v>
      </c>
      <c r="W16" s="7" t="s">
        <v>20</v>
      </c>
      <c r="X16" s="7" t="s">
        <v>20</v>
      </c>
      <c r="Y16" s="7" t="s">
        <v>20</v>
      </c>
      <c r="Z16" s="7" t="s">
        <v>101</v>
      </c>
      <c r="AA16" s="7" t="s">
        <v>99</v>
      </c>
      <c r="AB16" s="7"/>
      <c r="AC16" s="7"/>
      <c r="AD16" s="7"/>
      <c r="AE16" s="7"/>
      <c r="AF16" s="7"/>
      <c r="AG16" s="7" t="s">
        <v>101</v>
      </c>
      <c r="AH16" s="7" t="s">
        <v>99</v>
      </c>
      <c r="AI16" s="7"/>
      <c r="AJ16" s="7"/>
      <c r="AK16" s="43">
        <f t="shared" si="0"/>
        <v>5</v>
      </c>
      <c r="AL16" s="44">
        <f t="shared" si="1"/>
        <v>2</v>
      </c>
      <c r="AM16" s="45">
        <f>Tabela2[[#This Row],[Admissao]]+44</f>
        <v>45900</v>
      </c>
      <c r="AN16" s="7" t="str">
        <f ca="1">IF(Tabela2[[#This Row],[Contrato 1]]&gt;TODAY(),"Experiencia","Aprovado")</f>
        <v>Aprovado</v>
      </c>
      <c r="AO16" s="45">
        <f>Tabela2[[#This Row],[Contrato 1]]+45</f>
        <v>45945</v>
      </c>
      <c r="AP16" s="46" t="str">
        <f ca="1">IF(Tabela2[[#This Row],[Contrato 2]]&gt;TODAY(),"Experiencia","Aprovado")</f>
        <v>Aprovado</v>
      </c>
      <c r="AQ16" s="45"/>
      <c r="AR16" s="58" t="s">
        <v>22</v>
      </c>
      <c r="AS16" s="58" t="s">
        <v>22</v>
      </c>
      <c r="AT16" s="58" t="s">
        <v>22</v>
      </c>
      <c r="AU16" s="59" t="s">
        <v>39</v>
      </c>
    </row>
    <row r="17" spans="1:66" ht="11.1" customHeight="1" x14ac:dyDescent="0.2">
      <c r="A17" s="82" t="s">
        <v>45</v>
      </c>
      <c r="B17" s="83" t="s">
        <v>55</v>
      </c>
      <c r="C17" s="58" t="s">
        <v>56</v>
      </c>
      <c r="D17" s="40" t="s">
        <v>23</v>
      </c>
      <c r="E17" s="41">
        <v>45600</v>
      </c>
      <c r="F17" s="7" t="s">
        <v>99</v>
      </c>
      <c r="G17" s="18" t="s">
        <v>20</v>
      </c>
      <c r="H17" s="18" t="s">
        <v>20</v>
      </c>
      <c r="I17" s="7" t="s">
        <v>103</v>
      </c>
      <c r="J17" s="7" t="s">
        <v>100</v>
      </c>
      <c r="K17" s="7" t="s">
        <v>103</v>
      </c>
      <c r="L17" s="18" t="s">
        <v>101</v>
      </c>
      <c r="M17" s="7" t="s">
        <v>99</v>
      </c>
      <c r="N17" s="7" t="s">
        <v>103</v>
      </c>
      <c r="O17" s="7" t="s">
        <v>103</v>
      </c>
      <c r="P17" s="7" t="s">
        <v>103</v>
      </c>
      <c r="Q17" s="7" t="s">
        <v>100</v>
      </c>
      <c r="R17" s="7" t="s">
        <v>103</v>
      </c>
      <c r="S17" s="7" t="s">
        <v>101</v>
      </c>
      <c r="T17" s="7" t="s">
        <v>99</v>
      </c>
      <c r="U17" s="7" t="s">
        <v>20</v>
      </c>
      <c r="V17" s="18" t="s">
        <v>20</v>
      </c>
      <c r="W17" s="18" t="s">
        <v>20</v>
      </c>
      <c r="X17" s="7" t="s">
        <v>20</v>
      </c>
      <c r="Y17" s="7" t="s">
        <v>20</v>
      </c>
      <c r="Z17" s="18" t="s">
        <v>101</v>
      </c>
      <c r="AA17" s="7" t="s">
        <v>99</v>
      </c>
      <c r="AB17" s="7"/>
      <c r="AC17" s="7"/>
      <c r="AD17" s="7"/>
      <c r="AE17" s="7"/>
      <c r="AF17" s="7"/>
      <c r="AG17" s="7" t="s">
        <v>101</v>
      </c>
      <c r="AH17" s="7" t="s">
        <v>99</v>
      </c>
      <c r="AI17" s="42"/>
      <c r="AJ17" s="7"/>
      <c r="AK17" s="43">
        <f t="shared" si="0"/>
        <v>7</v>
      </c>
      <c r="AL17" s="44">
        <f t="shared" si="1"/>
        <v>0</v>
      </c>
      <c r="AM17" s="45">
        <f>Tabela2[[#This Row],[Admissao]]+44</f>
        <v>45644</v>
      </c>
      <c r="AN17" s="7" t="str">
        <f ca="1">IF(Tabela2[[#This Row],[Contrato 1]]&gt;TODAY(),"Experiencia","Aprovado")</f>
        <v>Aprovado</v>
      </c>
      <c r="AO17" s="45">
        <f>Tabela2[[#This Row],[Contrato 1]]+45</f>
        <v>45689</v>
      </c>
      <c r="AP17" s="46" t="str">
        <f ca="1">IF(Tabela2[[#This Row],[Contrato 2]]&gt;TODAY(),"Experiencia","Aprovado")</f>
        <v>Aprovado</v>
      </c>
      <c r="AQ17" s="45"/>
      <c r="AR17" s="58" t="s">
        <v>22</v>
      </c>
      <c r="AS17" s="58" t="s">
        <v>22</v>
      </c>
      <c r="AT17" s="58" t="s">
        <v>22</v>
      </c>
      <c r="AU17" s="59" t="s">
        <v>39</v>
      </c>
    </row>
    <row r="18" spans="1:66" ht="11.1" customHeight="1" x14ac:dyDescent="0.2">
      <c r="A18" s="48" t="s">
        <v>44</v>
      </c>
      <c r="B18" s="49">
        <v>6</v>
      </c>
      <c r="C18" s="47" t="s">
        <v>51</v>
      </c>
      <c r="D18" s="40" t="s">
        <v>19</v>
      </c>
      <c r="E18" s="41">
        <v>45940</v>
      </c>
      <c r="F18" s="7" t="s">
        <v>99</v>
      </c>
      <c r="G18" s="18" t="s">
        <v>20</v>
      </c>
      <c r="H18" s="18" t="s">
        <v>20</v>
      </c>
      <c r="I18" s="7" t="s">
        <v>103</v>
      </c>
      <c r="J18" s="7" t="s">
        <v>100</v>
      </c>
      <c r="K18" s="7" t="s">
        <v>103</v>
      </c>
      <c r="L18" s="18" t="s">
        <v>101</v>
      </c>
      <c r="M18" s="7" t="s">
        <v>99</v>
      </c>
      <c r="N18" s="7" t="s">
        <v>103</v>
      </c>
      <c r="O18" s="7" t="s">
        <v>103</v>
      </c>
      <c r="P18" s="7" t="s">
        <v>103</v>
      </c>
      <c r="Q18" s="7" t="s">
        <v>100</v>
      </c>
      <c r="R18" s="7" t="s">
        <v>103</v>
      </c>
      <c r="S18" s="7" t="s">
        <v>101</v>
      </c>
      <c r="T18" s="7" t="s">
        <v>99</v>
      </c>
      <c r="U18" s="7" t="s">
        <v>20</v>
      </c>
      <c r="V18" s="18" t="s">
        <v>20</v>
      </c>
      <c r="W18" s="18" t="s">
        <v>20</v>
      </c>
      <c r="X18" s="7" t="s">
        <v>20</v>
      </c>
      <c r="Y18" s="7" t="s">
        <v>20</v>
      </c>
      <c r="Z18" s="7" t="s">
        <v>101</v>
      </c>
      <c r="AA18" s="7" t="s">
        <v>99</v>
      </c>
      <c r="AB18" s="7"/>
      <c r="AC18" s="7"/>
      <c r="AD18" s="7"/>
      <c r="AE18" s="7"/>
      <c r="AF18" s="7"/>
      <c r="AG18" s="7" t="s">
        <v>101</v>
      </c>
      <c r="AH18" s="7" t="s">
        <v>99</v>
      </c>
      <c r="AI18" s="42"/>
      <c r="AJ18" s="7"/>
      <c r="AK18" s="43">
        <f t="shared" si="0"/>
        <v>7</v>
      </c>
      <c r="AL18" s="44">
        <f t="shared" si="1"/>
        <v>0</v>
      </c>
      <c r="AM18" s="45">
        <f>Tabela2[[#This Row],[Admissao]]+44</f>
        <v>45984</v>
      </c>
      <c r="AN18" s="7" t="str">
        <f ca="1">IF(Tabela2[[#This Row],[Contrato 1]]&gt;TODAY(),"Experiencia","Aprovado")</f>
        <v>Aprovado</v>
      </c>
      <c r="AO18" s="45">
        <f>Tabela2[[#This Row],[Contrato 1]]+45</f>
        <v>46029</v>
      </c>
      <c r="AP18" s="46" t="str">
        <f ca="1">IF(Tabela2[[#This Row],[Contrato 2]]&gt;TODAY(),"Experiencia","Aprovado")</f>
        <v>Aprovado</v>
      </c>
      <c r="AQ18" s="45"/>
      <c r="AR18" s="58" t="s">
        <v>22</v>
      </c>
      <c r="AS18" s="58" t="s">
        <v>22</v>
      </c>
      <c r="AT18" s="58" t="s">
        <v>22</v>
      </c>
      <c r="AU18" s="59" t="s">
        <v>39</v>
      </c>
    </row>
    <row r="19" spans="1:66" ht="11.1" customHeight="1" x14ac:dyDescent="0.2">
      <c r="A19" s="77" t="s">
        <v>45</v>
      </c>
      <c r="B19" s="78" t="s">
        <v>64</v>
      </c>
      <c r="C19" s="79" t="s">
        <v>65</v>
      </c>
      <c r="D19" s="80" t="s">
        <v>19</v>
      </c>
      <c r="E19" s="41">
        <v>44600</v>
      </c>
      <c r="F19" s="7" t="s">
        <v>99</v>
      </c>
      <c r="G19" s="7" t="s">
        <v>20</v>
      </c>
      <c r="H19" s="7" t="s">
        <v>20</v>
      </c>
      <c r="I19" s="7" t="s">
        <v>103</v>
      </c>
      <c r="J19" s="7" t="s">
        <v>100</v>
      </c>
      <c r="K19" s="7" t="s">
        <v>103</v>
      </c>
      <c r="L19" s="18" t="s">
        <v>101</v>
      </c>
      <c r="M19" s="7" t="s">
        <v>99</v>
      </c>
      <c r="N19" s="7" t="s">
        <v>103</v>
      </c>
      <c r="O19" s="7" t="s">
        <v>103</v>
      </c>
      <c r="P19" s="7" t="s">
        <v>103</v>
      </c>
      <c r="Q19" s="7" t="s">
        <v>100</v>
      </c>
      <c r="R19" s="7" t="s">
        <v>103</v>
      </c>
      <c r="S19" s="7" t="s">
        <v>101</v>
      </c>
      <c r="T19" s="7" t="s">
        <v>99</v>
      </c>
      <c r="U19" s="7" t="s">
        <v>20</v>
      </c>
      <c r="V19" s="18" t="s">
        <v>20</v>
      </c>
      <c r="W19" s="18" t="s">
        <v>20</v>
      </c>
      <c r="X19" s="7" t="s">
        <v>20</v>
      </c>
      <c r="Y19" s="7" t="s">
        <v>20</v>
      </c>
      <c r="Z19" s="7" t="s">
        <v>101</v>
      </c>
      <c r="AA19" s="7" t="s">
        <v>99</v>
      </c>
      <c r="AB19" s="7"/>
      <c r="AC19" s="7"/>
      <c r="AD19" s="7"/>
      <c r="AE19" s="7"/>
      <c r="AF19" s="7"/>
      <c r="AG19" s="7" t="s">
        <v>101</v>
      </c>
      <c r="AH19" s="7" t="s">
        <v>99</v>
      </c>
      <c r="AI19" s="42"/>
      <c r="AJ19" s="7"/>
      <c r="AK19" s="81">
        <f t="shared" si="0"/>
        <v>7</v>
      </c>
      <c r="AL19" s="44">
        <f t="shared" si="1"/>
        <v>0</v>
      </c>
      <c r="AM19" s="45">
        <f>Tabela2[[#This Row],[Admissao]]+44</f>
        <v>44644</v>
      </c>
      <c r="AN19" s="7" t="str">
        <f ca="1">IF(Tabela2[[#This Row],[Contrato 1]]&gt;TODAY(),"Experiencia","Aprovado")</f>
        <v>Aprovado</v>
      </c>
      <c r="AO19" s="45">
        <f>Tabela2[[#This Row],[Contrato 1]]+45</f>
        <v>44689</v>
      </c>
      <c r="AP19" s="46" t="str">
        <f ca="1">IF(Tabela2[[#This Row],[Contrato 2]]&gt;TODAY(),"Experiencia","Aprovado")</f>
        <v>Aprovado</v>
      </c>
      <c r="AQ19" s="45"/>
      <c r="AR19" s="58" t="s">
        <v>22</v>
      </c>
      <c r="AS19" s="58" t="s">
        <v>22</v>
      </c>
      <c r="AT19" s="58" t="s">
        <v>22</v>
      </c>
      <c r="AU19" s="59" t="s">
        <v>39</v>
      </c>
    </row>
    <row r="20" spans="1:66" ht="11.1" customHeight="1" x14ac:dyDescent="0.2">
      <c r="A20" s="72" t="s">
        <v>45</v>
      </c>
      <c r="B20" s="73" t="s">
        <v>62</v>
      </c>
      <c r="C20" s="74" t="s">
        <v>63</v>
      </c>
      <c r="D20" s="75" t="s">
        <v>19</v>
      </c>
      <c r="E20" s="41">
        <v>45513</v>
      </c>
      <c r="F20" s="7" t="s">
        <v>99</v>
      </c>
      <c r="G20" s="7" t="s">
        <v>20</v>
      </c>
      <c r="H20" s="7" t="s">
        <v>20</v>
      </c>
      <c r="I20" s="7" t="s">
        <v>103</v>
      </c>
      <c r="J20" s="7" t="s">
        <v>100</v>
      </c>
      <c r="K20" s="7" t="s">
        <v>103</v>
      </c>
      <c r="L20" s="18" t="s">
        <v>101</v>
      </c>
      <c r="M20" s="7" t="s">
        <v>99</v>
      </c>
      <c r="N20" s="7" t="s">
        <v>103</v>
      </c>
      <c r="O20" s="7" t="s">
        <v>103</v>
      </c>
      <c r="P20" s="7" t="s">
        <v>103</v>
      </c>
      <c r="Q20" s="7" t="s">
        <v>100</v>
      </c>
      <c r="R20" s="7" t="s">
        <v>103</v>
      </c>
      <c r="S20" s="7" t="s">
        <v>101</v>
      </c>
      <c r="T20" s="7" t="s">
        <v>99</v>
      </c>
      <c r="U20" s="7" t="s">
        <v>20</v>
      </c>
      <c r="V20" s="7" t="s">
        <v>20</v>
      </c>
      <c r="W20" s="7" t="s">
        <v>20</v>
      </c>
      <c r="X20" s="7" t="s">
        <v>20</v>
      </c>
      <c r="Y20" s="7" t="s">
        <v>20</v>
      </c>
      <c r="Z20" s="7" t="s">
        <v>101</v>
      </c>
      <c r="AA20" s="7" t="s">
        <v>99</v>
      </c>
      <c r="AB20" s="7"/>
      <c r="AC20" s="7"/>
      <c r="AD20" s="7"/>
      <c r="AE20" s="7"/>
      <c r="AF20" s="7"/>
      <c r="AG20" s="7" t="s">
        <v>101</v>
      </c>
      <c r="AH20" s="7" t="s">
        <v>99</v>
      </c>
      <c r="AI20" s="42"/>
      <c r="AJ20" s="7"/>
      <c r="AK20" s="76">
        <f t="shared" si="0"/>
        <v>7</v>
      </c>
      <c r="AL20" s="44">
        <f t="shared" si="1"/>
        <v>0</v>
      </c>
      <c r="AM20" s="45">
        <f>Tabela2[[#This Row],[Admissao]]+44</f>
        <v>45557</v>
      </c>
      <c r="AN20" s="7" t="str">
        <f ca="1">IF(Tabela2[[#This Row],[Contrato 1]]&gt;TODAY(),"Experiencia","Aprovado")</f>
        <v>Aprovado</v>
      </c>
      <c r="AO20" s="45">
        <f>Tabela2[[#This Row],[Contrato 1]]+45</f>
        <v>45602</v>
      </c>
      <c r="AP20" s="46" t="str">
        <f ca="1">IF(Tabela2[[#This Row],[Contrato 2]]&gt;TODAY(),"Experiencia","Aprovado")</f>
        <v>Aprovado</v>
      </c>
      <c r="AQ20" s="45"/>
      <c r="AR20" s="58" t="s">
        <v>22</v>
      </c>
      <c r="AS20" s="58" t="s">
        <v>22</v>
      </c>
      <c r="AT20" s="58" t="s">
        <v>22</v>
      </c>
      <c r="AU20" s="59" t="s">
        <v>39</v>
      </c>
    </row>
    <row r="21" spans="1:66" ht="11.1" customHeight="1" x14ac:dyDescent="0.2">
      <c r="A21" s="61"/>
      <c r="B21" s="62"/>
      <c r="C21" s="61"/>
      <c r="D21" s="63"/>
      <c r="E21" s="10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21"/>
      <c r="AJ21" s="13"/>
      <c r="AK21" s="64"/>
      <c r="AL21" s="23"/>
      <c r="AM21" s="12"/>
      <c r="AN21" s="13"/>
      <c r="AO21" s="12"/>
      <c r="AP21" s="22"/>
      <c r="AQ21" s="12"/>
      <c r="AR21" s="61"/>
      <c r="AS21" s="61"/>
      <c r="AT21" s="61"/>
      <c r="AU21" s="65"/>
    </row>
    <row r="22" spans="1:66" ht="11.1" customHeight="1" x14ac:dyDescent="0.2">
      <c r="A22" s="61"/>
      <c r="B22" s="62"/>
      <c r="C22" s="61"/>
      <c r="D22" s="63"/>
      <c r="E22" s="1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21"/>
      <c r="AJ22" s="13"/>
      <c r="AK22" s="64"/>
      <c r="AL22" s="23"/>
      <c r="AM22" s="12"/>
      <c r="AN22" s="13"/>
      <c r="AO22" s="12"/>
      <c r="AP22" s="22"/>
      <c r="AQ22" s="12"/>
      <c r="AR22" s="61"/>
      <c r="AS22" s="61"/>
      <c r="AT22" s="61"/>
      <c r="AU22" s="65"/>
    </row>
    <row r="23" spans="1:66" ht="11.1" customHeight="1" x14ac:dyDescent="0.2">
      <c r="A23" s="61"/>
      <c r="B23" s="62"/>
      <c r="C23" s="61"/>
      <c r="D23" s="63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21"/>
      <c r="AJ23" s="13"/>
      <c r="AK23" s="110"/>
      <c r="AL23" s="23"/>
      <c r="AM23" s="12"/>
      <c r="AN23" s="13"/>
      <c r="AO23" s="12"/>
      <c r="AP23" s="22"/>
      <c r="AQ23" s="12"/>
      <c r="AR23" s="61"/>
      <c r="AS23" s="61"/>
      <c r="AT23" s="61"/>
      <c r="AU23" s="65"/>
    </row>
    <row r="24" spans="1:66" ht="11.1" hidden="1" customHeight="1" x14ac:dyDescent="0.2">
      <c r="A24" s="61"/>
      <c r="B24" s="62"/>
      <c r="C24" s="61"/>
      <c r="D24" s="63"/>
      <c r="E24" s="1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21"/>
      <c r="AJ24" s="13"/>
      <c r="AK24" s="110"/>
      <c r="AL24" s="23"/>
      <c r="AM24" s="12"/>
      <c r="AN24" s="13"/>
      <c r="AO24" s="12"/>
      <c r="AP24" s="22"/>
      <c r="AQ24" s="12"/>
      <c r="AR24" s="61"/>
      <c r="AS24" s="61"/>
      <c r="AT24" s="61"/>
      <c r="AU24" s="65"/>
    </row>
    <row r="25" spans="1:66" ht="11.1" hidden="1" customHeight="1" x14ac:dyDescent="0.2">
      <c r="A25" s="61"/>
      <c r="B25" s="62"/>
      <c r="C25" s="61"/>
      <c r="D25" s="63"/>
      <c r="E25" s="1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21"/>
      <c r="AJ25" s="13"/>
      <c r="AK25" s="110"/>
      <c r="AL25" s="23"/>
      <c r="AM25" s="12"/>
      <c r="AN25" s="13"/>
      <c r="AO25" s="12"/>
      <c r="AP25" s="22"/>
      <c r="AQ25" s="12"/>
      <c r="AR25" s="61"/>
      <c r="AS25" s="61"/>
      <c r="AT25" s="61"/>
      <c r="AU25" s="65"/>
    </row>
    <row r="26" spans="1:66" ht="11.1" hidden="1" customHeight="1" x14ac:dyDescent="0.2">
      <c r="A26" s="61"/>
      <c r="B26" s="62"/>
      <c r="C26" s="61"/>
      <c r="D26" s="63"/>
      <c r="E26" s="10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21"/>
      <c r="AJ26" s="13"/>
      <c r="AK26" s="110"/>
      <c r="AL26" s="23"/>
      <c r="AM26" s="12"/>
      <c r="AN26" s="13"/>
      <c r="AO26" s="12"/>
      <c r="AP26" s="22"/>
      <c r="AQ26" s="12"/>
      <c r="AR26" s="61"/>
      <c r="AS26" s="61"/>
      <c r="AT26" s="61"/>
      <c r="AU26" s="65"/>
    </row>
    <row r="27" spans="1:66" ht="11.1" hidden="1" customHeight="1" x14ac:dyDescent="0.2">
      <c r="B27" s="62"/>
      <c r="C27" s="61"/>
      <c r="D27" s="63"/>
      <c r="E27" s="1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21"/>
      <c r="AJ27" s="13"/>
      <c r="AK27" s="30"/>
      <c r="AL27" s="31"/>
      <c r="AM27" s="32"/>
      <c r="AN27" s="13"/>
      <c r="AO27" s="12"/>
      <c r="AP27" s="22"/>
      <c r="AQ27" s="12"/>
      <c r="AR27" s="61"/>
      <c r="AS27" s="61"/>
      <c r="AT27" s="61"/>
      <c r="AU27" s="65"/>
    </row>
    <row r="28" spans="1:66" ht="11.1" hidden="1" customHeight="1" x14ac:dyDescent="0.2">
      <c r="B28" s="62"/>
      <c r="C28" s="61"/>
      <c r="D28" s="63"/>
      <c r="E28" s="10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21"/>
      <c r="AJ28" s="13"/>
      <c r="AK28" s="30"/>
      <c r="AL28" s="31"/>
      <c r="AM28" s="32"/>
      <c r="AN28" s="13"/>
      <c r="AO28" s="12"/>
      <c r="AP28" s="22"/>
      <c r="AQ28" s="12"/>
      <c r="AR28" s="61"/>
      <c r="AS28" s="61"/>
      <c r="AT28" s="61"/>
      <c r="AU28" s="65"/>
    </row>
    <row r="29" spans="1:66" ht="11.1" hidden="1" customHeight="1" x14ac:dyDescent="0.2">
      <c r="B29" s="62"/>
      <c r="C29" s="61"/>
      <c r="D29" s="61"/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21"/>
      <c r="AJ29" s="13"/>
      <c r="AK29" s="30"/>
      <c r="AL29" s="31"/>
      <c r="AM29" s="32"/>
      <c r="AN29" s="13"/>
      <c r="AO29" s="12"/>
      <c r="AP29" s="22"/>
      <c r="AQ29" s="12"/>
      <c r="AR29" s="61"/>
      <c r="AS29" s="61"/>
      <c r="AT29" s="61"/>
      <c r="AU29" s="65"/>
    </row>
    <row r="30" spans="1:66" ht="11.1" hidden="1" customHeight="1" x14ac:dyDescent="0.2">
      <c r="B30" s="62"/>
      <c r="C30" s="61"/>
      <c r="D30" s="63"/>
      <c r="E30" s="10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21"/>
      <c r="AJ30" s="13"/>
      <c r="AK30" s="30"/>
      <c r="AL30" s="31"/>
      <c r="AM30" s="32"/>
      <c r="AN30" s="13"/>
      <c r="AO30" s="12"/>
      <c r="AP30" s="22"/>
      <c r="AQ30" s="12"/>
      <c r="AR30" s="61"/>
      <c r="AS30" s="61"/>
      <c r="AT30" s="61"/>
      <c r="AU30" s="65"/>
    </row>
    <row r="31" spans="1:66" ht="11.1" hidden="1" customHeight="1" x14ac:dyDescent="0.2">
      <c r="B31" s="62"/>
      <c r="C31" s="61"/>
      <c r="D31" s="63"/>
      <c r="E31" s="1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21"/>
      <c r="AJ31" s="13"/>
      <c r="AK31" s="30"/>
      <c r="AL31" s="31"/>
      <c r="AM31" s="32"/>
      <c r="AN31" s="13"/>
      <c r="AO31" s="12"/>
      <c r="AP31" s="22"/>
      <c r="AQ31" s="12"/>
      <c r="AR31" s="61"/>
      <c r="AS31" s="61"/>
      <c r="AT31" s="61"/>
      <c r="AU31" s="65"/>
    </row>
    <row r="32" spans="1:66" s="50" customFormat="1" ht="11.1" hidden="1" customHeight="1" x14ac:dyDescent="0.2">
      <c r="B32" s="62"/>
      <c r="C32" s="61"/>
      <c r="D32" s="63"/>
      <c r="E32" s="10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21"/>
      <c r="AJ32" s="13"/>
      <c r="AK32" s="30"/>
      <c r="AL32" s="31"/>
      <c r="AM32" s="32"/>
      <c r="AN32" s="13"/>
      <c r="AO32" s="12"/>
      <c r="AP32" s="22"/>
      <c r="AQ32" s="12"/>
      <c r="AR32" s="61"/>
      <c r="AS32" s="61"/>
      <c r="AT32" s="61"/>
      <c r="AU32" s="65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</row>
    <row r="33" spans="2:66" s="50" customFormat="1" ht="11.1" hidden="1" customHeight="1" x14ac:dyDescent="0.2">
      <c r="B33" s="62"/>
      <c r="C33" s="61"/>
      <c r="D33" s="63"/>
      <c r="E33" s="10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21"/>
      <c r="AJ33" s="13"/>
      <c r="AK33" s="30"/>
      <c r="AL33" s="31"/>
      <c r="AM33" s="32"/>
      <c r="AN33" s="13"/>
      <c r="AO33" s="12"/>
      <c r="AP33" s="22"/>
      <c r="AQ33" s="12"/>
      <c r="AR33" s="61"/>
      <c r="AS33" s="61"/>
      <c r="AT33" s="61"/>
      <c r="AU33" s="65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</row>
    <row r="34" spans="2:66" s="50" customFormat="1" ht="11.1" hidden="1" customHeight="1" x14ac:dyDescent="0.2">
      <c r="B34" s="62"/>
      <c r="C34" s="61"/>
      <c r="D34" s="63"/>
      <c r="E34" s="1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21"/>
      <c r="AJ34" s="13"/>
      <c r="AK34" s="30"/>
      <c r="AL34" s="31"/>
      <c r="AM34" s="32"/>
      <c r="AN34" s="13"/>
      <c r="AO34" s="12"/>
      <c r="AP34" s="22"/>
      <c r="AQ34" s="12"/>
      <c r="AR34" s="61"/>
      <c r="AS34" s="61"/>
      <c r="AT34" s="61"/>
      <c r="AU34" s="65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</row>
    <row r="35" spans="2:66" s="50" customFormat="1" ht="11.1" hidden="1" customHeight="1" x14ac:dyDescent="0.2">
      <c r="B35" s="62"/>
      <c r="C35" s="61"/>
      <c r="D35" s="63"/>
      <c r="E35" s="10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21"/>
      <c r="AJ35" s="13"/>
      <c r="AK35" s="30"/>
      <c r="AL35" s="31"/>
      <c r="AM35" s="32"/>
      <c r="AN35" s="13"/>
      <c r="AO35" s="12"/>
      <c r="AP35" s="22"/>
      <c r="AQ35" s="12"/>
      <c r="AR35" s="61"/>
      <c r="AS35" s="61"/>
      <c r="AT35" s="61"/>
      <c r="AU35" s="65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</row>
    <row r="36" spans="2:66" s="50" customFormat="1" ht="11.1" hidden="1" customHeight="1" x14ac:dyDescent="0.2">
      <c r="B36" s="62"/>
      <c r="C36" s="61"/>
      <c r="D36" s="63"/>
      <c r="E36" s="1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21"/>
      <c r="AJ36" s="13"/>
      <c r="AK36" s="30"/>
      <c r="AL36" s="31"/>
      <c r="AM36" s="32"/>
      <c r="AN36" s="13"/>
      <c r="AO36" s="12"/>
      <c r="AP36" s="22"/>
      <c r="AQ36" s="12"/>
      <c r="AR36" s="61"/>
      <c r="AS36" s="61"/>
      <c r="AT36" s="61"/>
      <c r="AU36" s="65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</row>
    <row r="37" spans="2:66" s="50" customFormat="1" ht="11.1" hidden="1" customHeight="1" x14ac:dyDescent="0.2">
      <c r="B37" s="62"/>
      <c r="C37" s="61"/>
      <c r="D37" s="63"/>
      <c r="E37" s="10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21"/>
      <c r="AJ37" s="13"/>
      <c r="AK37" s="30"/>
      <c r="AL37" s="31"/>
      <c r="AM37" s="32"/>
      <c r="AN37" s="13"/>
      <c r="AO37" s="12"/>
      <c r="AP37" s="22"/>
      <c r="AQ37" s="12"/>
      <c r="AR37" s="61"/>
      <c r="AS37" s="61"/>
      <c r="AT37" s="61"/>
      <c r="AU37" s="65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</row>
    <row r="38" spans="2:66" s="50" customFormat="1" ht="11.1" hidden="1" customHeight="1" x14ac:dyDescent="0.2">
      <c r="B38" s="62"/>
      <c r="C38" s="61"/>
      <c r="D38" s="63"/>
      <c r="E38" s="10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21"/>
      <c r="AJ38" s="13"/>
      <c r="AK38" s="30"/>
      <c r="AL38" s="31"/>
      <c r="AM38" s="32"/>
      <c r="AN38" s="13"/>
      <c r="AO38" s="12"/>
      <c r="AP38" s="22"/>
      <c r="AQ38" s="12"/>
      <c r="AR38" s="61"/>
      <c r="AS38" s="61"/>
      <c r="AT38" s="61"/>
      <c r="AU38" s="65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</row>
    <row r="39" spans="2:66" s="50" customFormat="1" ht="11.1" hidden="1" customHeight="1" x14ac:dyDescent="0.2">
      <c r="B39" s="62"/>
      <c r="C39" s="61"/>
      <c r="D39" s="61"/>
      <c r="E39" s="10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21"/>
      <c r="AJ39" s="13"/>
      <c r="AK39" s="30"/>
      <c r="AL39" s="31"/>
      <c r="AM39" s="32"/>
      <c r="AN39" s="13"/>
      <c r="AO39" s="12"/>
      <c r="AP39" s="22"/>
      <c r="AQ39" s="12"/>
      <c r="AR39" s="61"/>
      <c r="AS39" s="61"/>
      <c r="AT39" s="61"/>
      <c r="AU39" s="65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</row>
    <row r="40" spans="2:66" s="50" customFormat="1" ht="11.1" hidden="1" customHeight="1" x14ac:dyDescent="0.2">
      <c r="B40" s="62"/>
      <c r="C40" s="61"/>
      <c r="D40" s="63"/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21"/>
      <c r="AJ40" s="13"/>
      <c r="AK40" s="30"/>
      <c r="AL40" s="31"/>
      <c r="AM40" s="32"/>
      <c r="AN40" s="13"/>
      <c r="AO40" s="12"/>
      <c r="AP40" s="22"/>
      <c r="AQ40" s="12"/>
      <c r="AR40" s="61"/>
      <c r="AS40" s="61"/>
      <c r="AT40" s="61"/>
      <c r="AU40" s="65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</row>
    <row r="41" spans="2:66" s="50" customFormat="1" ht="11.1" hidden="1" customHeight="1" x14ac:dyDescent="0.2">
      <c r="B41" s="62"/>
      <c r="C41" s="61"/>
      <c r="D41" s="63"/>
      <c r="E41" s="10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21"/>
      <c r="AJ41" s="13"/>
      <c r="AK41" s="30"/>
      <c r="AL41" s="31"/>
      <c r="AM41" s="32"/>
      <c r="AN41" s="13"/>
      <c r="AO41" s="12"/>
      <c r="AP41" s="22"/>
      <c r="AQ41" s="12"/>
      <c r="AR41" s="61"/>
      <c r="AS41" s="61"/>
      <c r="AT41" s="61"/>
      <c r="AU41" s="65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</row>
    <row r="42" spans="2:66" s="50" customFormat="1" ht="11.1" hidden="1" customHeight="1" x14ac:dyDescent="0.2">
      <c r="B42" s="62"/>
      <c r="C42" s="61"/>
      <c r="D42" s="63"/>
      <c r="E42" s="10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21"/>
      <c r="AJ42" s="13"/>
      <c r="AK42" s="30"/>
      <c r="AL42" s="31"/>
      <c r="AM42" s="32"/>
      <c r="AN42" s="13"/>
      <c r="AO42" s="12"/>
      <c r="AP42" s="22"/>
      <c r="AQ42" s="12"/>
      <c r="AR42" s="61"/>
      <c r="AS42" s="61"/>
      <c r="AT42" s="61"/>
      <c r="AU42" s="65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</row>
    <row r="43" spans="2:66" s="50" customFormat="1" ht="11.1" hidden="1" customHeight="1" x14ac:dyDescent="0.2">
      <c r="B43" s="62"/>
      <c r="C43" s="61"/>
      <c r="D43" s="63"/>
      <c r="E43" s="10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21"/>
      <c r="AJ43" s="13"/>
      <c r="AK43" s="30"/>
      <c r="AL43" s="31"/>
      <c r="AM43" s="32"/>
      <c r="AN43" s="13"/>
      <c r="AO43" s="12"/>
      <c r="AP43" s="22"/>
      <c r="AQ43" s="12"/>
      <c r="AR43" s="61"/>
      <c r="AS43" s="61"/>
      <c r="AT43" s="61"/>
      <c r="AU43" s="65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</row>
    <row r="44" spans="2:66" s="50" customFormat="1" ht="11.1" hidden="1" customHeight="1" x14ac:dyDescent="0.2">
      <c r="B44" s="62"/>
      <c r="C44" s="61"/>
      <c r="D44" s="63"/>
      <c r="E44" s="10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21"/>
      <c r="AJ44" s="13"/>
      <c r="AK44" s="30"/>
      <c r="AL44" s="31"/>
      <c r="AM44" s="32"/>
      <c r="AN44" s="13"/>
      <c r="AO44" s="12"/>
      <c r="AP44" s="22"/>
      <c r="AQ44" s="12"/>
      <c r="AR44" s="61"/>
      <c r="AS44" s="61"/>
      <c r="AT44" s="61"/>
      <c r="AU44" s="65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</row>
    <row r="45" spans="2:66" s="50" customFormat="1" ht="11.1" hidden="1" customHeight="1" x14ac:dyDescent="0.2">
      <c r="B45" s="62"/>
      <c r="C45" s="61"/>
      <c r="D45" s="63"/>
      <c r="E45" s="10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21"/>
      <c r="AJ45" s="13"/>
      <c r="AK45" s="30"/>
      <c r="AL45" s="31"/>
      <c r="AM45" s="32"/>
      <c r="AN45" s="13"/>
      <c r="AO45" s="12"/>
      <c r="AP45" s="22"/>
      <c r="AQ45" s="12"/>
      <c r="AR45" s="61"/>
      <c r="AS45" s="61"/>
      <c r="AT45" s="61"/>
      <c r="AU45" s="65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</row>
    <row r="46" spans="2:66" s="50" customFormat="1" ht="11.1" hidden="1" customHeight="1" x14ac:dyDescent="0.2">
      <c r="B46" s="62"/>
      <c r="C46" s="61"/>
      <c r="D46" s="63"/>
      <c r="E46" s="10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21"/>
      <c r="AJ46" s="13"/>
      <c r="AK46" s="30"/>
      <c r="AL46" s="31"/>
      <c r="AM46" s="32"/>
      <c r="AN46" s="13"/>
      <c r="AO46" s="12"/>
      <c r="AP46" s="22"/>
      <c r="AQ46" s="12"/>
      <c r="AR46" s="61"/>
      <c r="AS46" s="61"/>
      <c r="AT46" s="61"/>
      <c r="AU46" s="65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</row>
    <row r="47" spans="2:66" s="50" customFormat="1" ht="11.1" hidden="1" customHeight="1" x14ac:dyDescent="0.2">
      <c r="B47" s="62"/>
      <c r="C47" s="61"/>
      <c r="D47" s="63"/>
      <c r="E47" s="10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21"/>
      <c r="AJ47" s="13"/>
      <c r="AK47" s="30"/>
      <c r="AL47" s="31"/>
      <c r="AM47" s="32"/>
      <c r="AN47" s="13"/>
      <c r="AO47" s="12"/>
      <c r="AP47" s="22"/>
      <c r="AQ47" s="12"/>
      <c r="AR47" s="61"/>
      <c r="AS47" s="61"/>
      <c r="AT47" s="61"/>
      <c r="AU47" s="65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</row>
    <row r="48" spans="2:66" s="50" customFormat="1" ht="11.1" hidden="1" customHeight="1" x14ac:dyDescent="0.2">
      <c r="B48" s="62"/>
      <c r="C48" s="61"/>
      <c r="D48" s="61"/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5"/>
      <c r="AJ48" s="11"/>
      <c r="AK48" s="30"/>
      <c r="AL48" s="31"/>
      <c r="AM48" s="32"/>
      <c r="AN48" s="13"/>
      <c r="AO48" s="12"/>
      <c r="AP48" s="13"/>
      <c r="AQ48" s="12"/>
      <c r="AR48" s="66"/>
      <c r="AS48" s="66"/>
      <c r="AT48" s="66"/>
      <c r="AU48" s="66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</row>
    <row r="49" spans="2:66" s="50" customFormat="1" ht="11.1" hidden="1" customHeight="1" x14ac:dyDescent="0.2">
      <c r="B49" s="62"/>
      <c r="C49" s="61"/>
      <c r="D49" s="61"/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5"/>
      <c r="AJ49" s="11"/>
      <c r="AK49" s="30"/>
      <c r="AL49" s="31"/>
      <c r="AM49" s="32"/>
      <c r="AN49" s="13"/>
      <c r="AO49" s="12"/>
      <c r="AP49" s="13"/>
      <c r="AQ49" s="12"/>
      <c r="AR49" s="66"/>
      <c r="AS49" s="66"/>
      <c r="AT49" s="66"/>
      <c r="AU49" s="67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</row>
    <row r="50" spans="2:66" s="50" customFormat="1" ht="11.1" hidden="1" customHeight="1" x14ac:dyDescent="0.2">
      <c r="B50" s="62"/>
      <c r="C50" s="61"/>
      <c r="D50" s="61"/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5"/>
      <c r="AJ50" s="11"/>
      <c r="AK50" s="30"/>
      <c r="AL50" s="31"/>
      <c r="AM50" s="32"/>
      <c r="AN50" s="13"/>
      <c r="AO50" s="12"/>
      <c r="AP50" s="13"/>
      <c r="AQ50" s="12"/>
      <c r="AR50" s="66"/>
      <c r="AS50" s="66"/>
      <c r="AT50" s="66"/>
      <c r="AU50" s="66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</row>
    <row r="51" spans="2:66" s="50" customFormat="1" ht="11.1" hidden="1" customHeight="1" x14ac:dyDescent="0.2">
      <c r="B51" s="62"/>
      <c r="C51" s="61"/>
      <c r="D51" s="61"/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5"/>
      <c r="AJ51" s="11"/>
      <c r="AK51" s="30"/>
      <c r="AL51" s="31"/>
      <c r="AM51" s="32"/>
      <c r="AN51" s="13"/>
      <c r="AO51" s="12"/>
      <c r="AP51" s="13"/>
      <c r="AQ51" s="12"/>
      <c r="AR51" s="66"/>
      <c r="AS51" s="66"/>
      <c r="AT51" s="66"/>
      <c r="AU51" s="66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</row>
    <row r="52" spans="2:66" s="50" customFormat="1" ht="11.1" hidden="1" customHeight="1" x14ac:dyDescent="0.2">
      <c r="B52" s="62"/>
      <c r="C52" s="61"/>
      <c r="D52" s="61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5"/>
      <c r="AJ52" s="11"/>
      <c r="AK52" s="30"/>
      <c r="AL52" s="31"/>
      <c r="AM52" s="32"/>
      <c r="AN52" s="13"/>
      <c r="AO52" s="12"/>
      <c r="AP52" s="13"/>
      <c r="AQ52" s="12"/>
      <c r="AR52" s="66"/>
      <c r="AS52" s="66"/>
      <c r="AT52" s="66"/>
      <c r="AU52" s="66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</row>
    <row r="53" spans="2:66" s="50" customFormat="1" ht="11.1" hidden="1" customHeight="1" x14ac:dyDescent="0.2">
      <c r="B53" s="62"/>
      <c r="C53" s="61"/>
      <c r="D53" s="61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5"/>
      <c r="AJ53" s="11"/>
      <c r="AK53" s="30"/>
      <c r="AL53" s="31"/>
      <c r="AM53" s="32"/>
      <c r="AN53" s="13"/>
      <c r="AO53" s="12"/>
      <c r="AP53" s="13"/>
      <c r="AQ53" s="12"/>
      <c r="AR53" s="66"/>
      <c r="AS53" s="66"/>
      <c r="AT53" s="66"/>
      <c r="AU53" s="66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</row>
    <row r="54" spans="2:66" s="50" customFormat="1" ht="11.1" hidden="1" customHeight="1" x14ac:dyDescent="0.2">
      <c r="B54" s="62"/>
      <c r="C54" s="61"/>
      <c r="D54" s="61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5"/>
      <c r="AJ54" s="11"/>
      <c r="AK54" s="30"/>
      <c r="AL54" s="31"/>
      <c r="AM54" s="32"/>
      <c r="AN54" s="13"/>
      <c r="AO54" s="12"/>
      <c r="AP54" s="13"/>
      <c r="AQ54" s="12"/>
      <c r="AR54" s="66"/>
      <c r="AS54" s="66"/>
      <c r="AT54" s="66"/>
      <c r="AU54" s="66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</row>
    <row r="55" spans="2:66" s="50" customFormat="1" ht="11.1" hidden="1" customHeight="1" x14ac:dyDescent="0.2">
      <c r="B55" s="62"/>
      <c r="C55" s="13"/>
      <c r="D55" s="61"/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5"/>
      <c r="AJ55" s="11"/>
      <c r="AK55" s="30"/>
      <c r="AL55" s="31"/>
      <c r="AM55" s="32"/>
      <c r="AN55" s="13"/>
      <c r="AO55" s="12"/>
      <c r="AP55" s="13"/>
      <c r="AQ55" s="12"/>
      <c r="AR55" s="66"/>
      <c r="AS55" s="66"/>
      <c r="AT55" s="66"/>
      <c r="AU55" s="66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</row>
    <row r="56" spans="2:66" s="50" customFormat="1" ht="11.1" hidden="1" customHeight="1" x14ac:dyDescent="0.2">
      <c r="B56" s="62"/>
      <c r="C56" s="61"/>
      <c r="D56" s="61"/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5"/>
      <c r="AJ56" s="11"/>
      <c r="AK56" s="30"/>
      <c r="AL56" s="31"/>
      <c r="AM56" s="32"/>
      <c r="AN56" s="13"/>
      <c r="AO56" s="12"/>
      <c r="AP56" s="13"/>
      <c r="AQ56" s="12"/>
      <c r="AR56" s="66"/>
      <c r="AS56" s="66"/>
      <c r="AT56" s="66"/>
      <c r="AU56" s="66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</row>
    <row r="57" spans="2:66" s="50" customFormat="1" ht="11.1" hidden="1" customHeight="1" x14ac:dyDescent="0.2">
      <c r="B57" s="62"/>
      <c r="C57" s="61"/>
      <c r="D57" s="61"/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5"/>
      <c r="AJ57" s="11"/>
      <c r="AK57" s="30"/>
      <c r="AL57" s="31"/>
      <c r="AM57" s="32"/>
      <c r="AN57" s="13"/>
      <c r="AO57" s="12"/>
      <c r="AP57" s="13"/>
      <c r="AQ57" s="12"/>
      <c r="AR57" s="66"/>
      <c r="AS57" s="66"/>
      <c r="AT57" s="66"/>
      <c r="AU57" s="66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</row>
    <row r="58" spans="2:66" s="50" customFormat="1" ht="11.1" hidden="1" customHeight="1" x14ac:dyDescent="0.2">
      <c r="B58" s="62"/>
      <c r="C58" s="61"/>
      <c r="D58" s="61"/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5"/>
      <c r="AJ58" s="11"/>
      <c r="AK58" s="30"/>
      <c r="AL58" s="31"/>
      <c r="AM58" s="32"/>
      <c r="AN58" s="13"/>
      <c r="AO58" s="12"/>
      <c r="AP58" s="13"/>
      <c r="AQ58" s="12"/>
      <c r="AR58" s="66"/>
      <c r="AS58" s="66"/>
      <c r="AT58" s="66"/>
      <c r="AU58" s="66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</row>
    <row r="59" spans="2:66" s="50" customFormat="1" ht="11.1" hidden="1" customHeight="1" x14ac:dyDescent="0.2">
      <c r="B59" s="62"/>
      <c r="C59" s="61"/>
      <c r="D59" s="61"/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5"/>
      <c r="AJ59" s="11"/>
      <c r="AK59" s="30"/>
      <c r="AL59" s="31"/>
      <c r="AM59" s="32"/>
      <c r="AN59" s="13"/>
      <c r="AO59" s="12"/>
      <c r="AP59" s="13"/>
      <c r="AQ59" s="12"/>
      <c r="AR59" s="66"/>
      <c r="AS59" s="66"/>
      <c r="AT59" s="66"/>
      <c r="AU59" s="66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</row>
    <row r="60" spans="2:66" s="50" customFormat="1" ht="11.1" hidden="1" customHeight="1" x14ac:dyDescent="0.2">
      <c r="B60" s="62"/>
      <c r="C60" s="61"/>
      <c r="D60" s="61"/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5"/>
      <c r="AJ60" s="11"/>
      <c r="AK60" s="30"/>
      <c r="AL60" s="31"/>
      <c r="AM60" s="32"/>
      <c r="AN60" s="13"/>
      <c r="AO60" s="12"/>
      <c r="AP60" s="13"/>
      <c r="AQ60" s="12"/>
      <c r="AR60" s="66"/>
      <c r="AS60" s="66"/>
      <c r="AT60" s="66"/>
      <c r="AU60" s="66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</row>
    <row r="61" spans="2:66" s="50" customFormat="1" ht="11.1" hidden="1" customHeight="1" x14ac:dyDescent="0.2">
      <c r="B61" s="62"/>
      <c r="C61" s="61"/>
      <c r="D61" s="61"/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5"/>
      <c r="AJ61" s="11"/>
      <c r="AK61" s="30"/>
      <c r="AL61" s="31"/>
      <c r="AM61" s="32"/>
      <c r="AN61" s="13"/>
      <c r="AO61" s="12"/>
      <c r="AP61" s="13"/>
      <c r="AQ61" s="12"/>
      <c r="AU61" s="66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</row>
    <row r="62" spans="2:66" s="50" customFormat="1" ht="11.1" hidden="1" customHeight="1" x14ac:dyDescent="0.2">
      <c r="B62" s="62"/>
      <c r="C62" s="61"/>
      <c r="D62" s="61"/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5"/>
      <c r="AJ62" s="11"/>
      <c r="AK62" s="30"/>
      <c r="AL62" s="31"/>
      <c r="AM62" s="32"/>
      <c r="AN62" s="13"/>
      <c r="AO62" s="12"/>
      <c r="AP62" s="13"/>
      <c r="AQ62" s="12"/>
      <c r="AR62" s="66"/>
      <c r="AS62" s="66"/>
      <c r="AT62" s="66"/>
      <c r="AU62" s="66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</row>
    <row r="63" spans="2:66" s="50" customFormat="1" ht="11.1" hidden="1" customHeight="1" x14ac:dyDescent="0.2">
      <c r="B63" s="62"/>
      <c r="C63" s="61"/>
      <c r="D63" s="61"/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5"/>
      <c r="AJ63" s="11"/>
      <c r="AK63" s="30"/>
      <c r="AL63" s="31"/>
      <c r="AM63" s="32"/>
      <c r="AN63" s="13"/>
      <c r="AO63" s="12"/>
      <c r="AP63" s="13"/>
      <c r="AQ63" s="12"/>
      <c r="AR63" s="66"/>
      <c r="AS63" s="66"/>
      <c r="AT63" s="66"/>
      <c r="AU63" s="66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</row>
    <row r="64" spans="2:66" s="50" customFormat="1" ht="11.1" hidden="1" customHeight="1" x14ac:dyDescent="0.2">
      <c r="B64" s="62"/>
      <c r="C64" s="61"/>
      <c r="D64" s="61"/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5"/>
      <c r="AJ64" s="11"/>
      <c r="AK64" s="30"/>
      <c r="AL64" s="31"/>
      <c r="AM64" s="32"/>
      <c r="AN64" s="13"/>
      <c r="AO64" s="12"/>
      <c r="AP64" s="13"/>
      <c r="AQ64" s="12"/>
      <c r="AR64" s="66"/>
      <c r="AS64" s="66"/>
      <c r="AT64" s="66"/>
      <c r="AU64" s="66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</row>
    <row r="65" spans="2:66" s="50" customFormat="1" ht="11.1" hidden="1" customHeight="1" x14ac:dyDescent="0.2">
      <c r="B65" s="62"/>
      <c r="C65" s="61"/>
      <c r="D65" s="61"/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5"/>
      <c r="AJ65" s="11"/>
      <c r="AK65" s="30"/>
      <c r="AL65" s="31"/>
      <c r="AM65" s="32"/>
      <c r="AN65" s="13"/>
      <c r="AO65" s="12"/>
      <c r="AP65" s="13"/>
      <c r="AQ65" s="12"/>
      <c r="AR65" s="66"/>
      <c r="AS65" s="66"/>
      <c r="AT65" s="66"/>
      <c r="AU65" s="66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</row>
    <row r="66" spans="2:66" s="50" customFormat="1" ht="11.1" hidden="1" customHeight="1" x14ac:dyDescent="0.2">
      <c r="B66" s="62"/>
      <c r="C66" s="61"/>
      <c r="D66" s="61"/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5"/>
      <c r="AJ66" s="11"/>
      <c r="AK66" s="30"/>
      <c r="AL66" s="31"/>
      <c r="AM66" s="32"/>
      <c r="AN66" s="13"/>
      <c r="AO66" s="12"/>
      <c r="AP66" s="13"/>
      <c r="AQ66" s="12"/>
      <c r="AR66" s="66"/>
      <c r="AS66" s="66"/>
      <c r="AT66" s="66"/>
      <c r="AU66" s="66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</row>
    <row r="67" spans="2:66" s="50" customFormat="1" ht="11.1" hidden="1" customHeight="1" x14ac:dyDescent="0.2">
      <c r="B67" s="62"/>
      <c r="C67" s="61"/>
      <c r="D67" s="61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5"/>
      <c r="AJ67" s="11"/>
      <c r="AK67" s="30"/>
      <c r="AL67" s="31"/>
      <c r="AM67" s="32"/>
      <c r="AN67" s="13"/>
      <c r="AO67" s="12"/>
      <c r="AP67" s="13"/>
      <c r="AQ67" s="12"/>
      <c r="AR67" s="66"/>
      <c r="AS67" s="66"/>
      <c r="AT67" s="66"/>
      <c r="AU67" s="66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</row>
    <row r="68" spans="2:66" s="50" customFormat="1" ht="11.1" hidden="1" customHeight="1" x14ac:dyDescent="0.2">
      <c r="B68" s="62"/>
      <c r="C68" s="61"/>
      <c r="D68" s="61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5"/>
      <c r="AJ68" s="11"/>
      <c r="AK68" s="30"/>
      <c r="AL68" s="31"/>
      <c r="AM68" s="32"/>
      <c r="AN68" s="13"/>
      <c r="AO68" s="12"/>
      <c r="AP68" s="13"/>
      <c r="AQ68" s="12"/>
      <c r="AR68" s="66"/>
      <c r="AS68" s="66"/>
      <c r="AT68" s="66"/>
      <c r="AU68" s="66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</row>
    <row r="69" spans="2:66" s="50" customFormat="1" ht="11.1" hidden="1" customHeight="1" x14ac:dyDescent="0.2">
      <c r="B69" s="62"/>
      <c r="C69" s="61"/>
      <c r="D69" s="61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5"/>
      <c r="AJ69" s="11"/>
      <c r="AK69" s="30"/>
      <c r="AL69" s="31"/>
      <c r="AM69" s="32"/>
      <c r="AN69" s="13"/>
      <c r="AO69" s="12"/>
      <c r="AP69" s="13"/>
      <c r="AQ69" s="12"/>
      <c r="AR69" s="66"/>
      <c r="AS69" s="66"/>
      <c r="AT69" s="66"/>
      <c r="AU69" s="66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</row>
    <row r="70" spans="2:66" s="50" customFormat="1" ht="11.1" hidden="1" customHeight="1" x14ac:dyDescent="0.2">
      <c r="B70" s="68"/>
      <c r="C70" s="61"/>
      <c r="D70" s="64"/>
      <c r="E70" s="25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5"/>
      <c r="AJ70" s="26"/>
      <c r="AK70" s="30"/>
      <c r="AL70" s="31"/>
      <c r="AM70" s="31"/>
      <c r="AN70" s="23"/>
      <c r="AO70" s="23"/>
      <c r="AP70" s="23"/>
      <c r="AQ70" s="27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</row>
    <row r="71" spans="2:66" s="50" customFormat="1" ht="11.1" hidden="1" customHeight="1" x14ac:dyDescent="0.2">
      <c r="B71" s="68"/>
      <c r="C71" s="61"/>
      <c r="D71" s="64"/>
      <c r="E71" s="25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5"/>
      <c r="AJ71" s="26"/>
      <c r="AK71" s="30"/>
      <c r="AL71" s="31"/>
      <c r="AM71" s="31"/>
      <c r="AN71" s="23"/>
      <c r="AO71" s="23"/>
      <c r="AP71" s="23"/>
      <c r="AQ71" s="27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</row>
    <row r="72" spans="2:66" s="50" customFormat="1" ht="11.1" hidden="1" customHeight="1" x14ac:dyDescent="0.2">
      <c r="B72" s="68"/>
      <c r="C72" s="61"/>
      <c r="D72" s="64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5"/>
      <c r="AJ72" s="26"/>
      <c r="AK72" s="30"/>
      <c r="AL72" s="31"/>
      <c r="AM72" s="31"/>
      <c r="AN72" s="23"/>
      <c r="AO72" s="23"/>
      <c r="AP72" s="23"/>
      <c r="AQ72" s="27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</row>
    <row r="73" spans="2:66" s="50" customFormat="1" ht="11.1" hidden="1" customHeight="1" x14ac:dyDescent="0.2">
      <c r="B73" s="68"/>
      <c r="C73" s="61"/>
      <c r="D73" s="64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5"/>
      <c r="AJ73" s="26"/>
      <c r="AK73" s="30"/>
      <c r="AL73" s="31"/>
      <c r="AM73" s="31"/>
      <c r="AN73" s="23"/>
      <c r="AO73" s="23"/>
      <c r="AP73" s="23"/>
      <c r="AQ73" s="27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</row>
    <row r="74" spans="2:66" s="50" customFormat="1" ht="11.1" hidden="1" customHeight="1" x14ac:dyDescent="0.2">
      <c r="B74" s="68"/>
      <c r="C74" s="61"/>
      <c r="D74" s="64"/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5"/>
      <c r="AJ74" s="26"/>
      <c r="AK74" s="30"/>
      <c r="AL74" s="31"/>
      <c r="AM74" s="31"/>
      <c r="AN74" s="23"/>
      <c r="AO74" s="23"/>
      <c r="AP74" s="23"/>
      <c r="AQ74" s="27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</row>
    <row r="75" spans="2:66" s="50" customFormat="1" ht="11.1" hidden="1" customHeight="1" x14ac:dyDescent="0.2">
      <c r="B75" s="68"/>
      <c r="C75" s="61"/>
      <c r="D75" s="64"/>
      <c r="E75" s="25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5"/>
      <c r="AJ75" s="26"/>
      <c r="AK75" s="30"/>
      <c r="AL75" s="31"/>
      <c r="AM75" s="31"/>
      <c r="AN75" s="23"/>
      <c r="AO75" s="23"/>
      <c r="AP75" s="23"/>
      <c r="AQ75" s="27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</row>
    <row r="76" spans="2:66" s="50" customFormat="1" ht="11.1" hidden="1" customHeight="1" x14ac:dyDescent="0.2">
      <c r="B76" s="68"/>
      <c r="C76" s="61"/>
      <c r="D76" s="64"/>
      <c r="E76" s="2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5"/>
      <c r="AJ76" s="26"/>
      <c r="AK76" s="30"/>
      <c r="AL76" s="31"/>
      <c r="AM76" s="31"/>
      <c r="AN76" s="23"/>
      <c r="AO76" s="23"/>
      <c r="AP76" s="23"/>
      <c r="AQ76" s="27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</row>
    <row r="77" spans="2:66" s="50" customFormat="1" ht="11.1" hidden="1" customHeight="1" x14ac:dyDescent="0.2">
      <c r="B77" s="68"/>
      <c r="C77" s="61"/>
      <c r="D77" s="64"/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5"/>
      <c r="AJ77" s="26"/>
      <c r="AK77" s="30"/>
      <c r="AL77" s="31"/>
      <c r="AM77" s="31"/>
      <c r="AN77" s="23"/>
      <c r="AO77" s="23"/>
      <c r="AP77" s="23"/>
      <c r="AQ77" s="27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</row>
    <row r="78" spans="2:66" s="50" customFormat="1" ht="11.1" hidden="1" customHeight="1" x14ac:dyDescent="0.2">
      <c r="B78" s="68"/>
      <c r="C78" s="61"/>
      <c r="D78" s="64"/>
      <c r="E78" s="25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5"/>
      <c r="AJ78" s="26"/>
      <c r="AK78" s="30"/>
      <c r="AL78" s="31"/>
      <c r="AM78" s="31"/>
      <c r="AN78" s="23"/>
      <c r="AO78" s="23"/>
      <c r="AP78" s="23"/>
      <c r="AQ78" s="27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</row>
    <row r="79" spans="2:66" s="50" customFormat="1" ht="11.1" hidden="1" customHeight="1" x14ac:dyDescent="0.2">
      <c r="B79" s="68"/>
      <c r="C79" s="61"/>
      <c r="D79" s="64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5"/>
      <c r="AJ79" s="26"/>
      <c r="AK79" s="30"/>
      <c r="AL79" s="31"/>
      <c r="AM79" s="31"/>
      <c r="AN79" s="23"/>
      <c r="AO79" s="23"/>
      <c r="AP79" s="23"/>
      <c r="AQ79" s="27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</row>
    <row r="80" spans="2:66" s="50" customFormat="1" ht="11.1" hidden="1" customHeight="1" x14ac:dyDescent="0.2">
      <c r="B80" s="68"/>
      <c r="C80" s="61"/>
      <c r="D80" s="64"/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5"/>
      <c r="AJ80" s="26"/>
      <c r="AK80" s="30"/>
      <c r="AL80" s="31"/>
      <c r="AM80" s="31"/>
      <c r="AN80" s="23"/>
      <c r="AO80" s="23"/>
      <c r="AP80" s="23"/>
      <c r="AQ80" s="27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</row>
    <row r="81" spans="2:66" s="50" customFormat="1" ht="11.1" hidden="1" customHeight="1" x14ac:dyDescent="0.2">
      <c r="B81" s="68"/>
      <c r="C81" s="61"/>
      <c r="D81" s="6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5"/>
      <c r="AJ81" s="26"/>
      <c r="AK81" s="30"/>
      <c r="AL81" s="31"/>
      <c r="AM81" s="31"/>
      <c r="AN81" s="23"/>
      <c r="AO81" s="23"/>
      <c r="AP81" s="23"/>
      <c r="AQ81" s="27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</row>
    <row r="82" spans="2:66" s="50" customFormat="1" ht="11.1" hidden="1" customHeight="1" x14ac:dyDescent="0.2">
      <c r="B82" s="68"/>
      <c r="C82" s="61"/>
      <c r="D82" s="64"/>
      <c r="E82" s="25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5"/>
      <c r="AJ82" s="26"/>
      <c r="AK82" s="30"/>
      <c r="AL82" s="31"/>
      <c r="AM82" s="31"/>
      <c r="AN82" s="23"/>
      <c r="AO82" s="23"/>
      <c r="AP82" s="23"/>
      <c r="AQ82" s="27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</row>
    <row r="83" spans="2:66" s="50" customFormat="1" ht="11.1" hidden="1" customHeight="1" x14ac:dyDescent="0.2">
      <c r="B83" s="68"/>
      <c r="C83" s="61"/>
      <c r="D83" s="64"/>
      <c r="E83" s="25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5"/>
      <c r="AJ83" s="26"/>
      <c r="AK83" s="30"/>
      <c r="AL83" s="31"/>
      <c r="AM83" s="31"/>
      <c r="AN83" s="23"/>
      <c r="AO83" s="23"/>
      <c r="AP83" s="23"/>
      <c r="AQ83" s="27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</row>
    <row r="84" spans="2:66" s="50" customFormat="1" ht="11.1" hidden="1" customHeight="1" x14ac:dyDescent="0.2">
      <c r="B84" s="68"/>
      <c r="C84" s="61"/>
      <c r="D84" s="64"/>
      <c r="E84" s="25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5"/>
      <c r="AJ84" s="26"/>
      <c r="AK84" s="30"/>
      <c r="AL84" s="31"/>
      <c r="AM84" s="31"/>
      <c r="AN84" s="23"/>
      <c r="AO84" s="23"/>
      <c r="AP84" s="23"/>
      <c r="AQ84" s="27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</row>
    <row r="85" spans="2:66" s="50" customFormat="1" ht="11.1" hidden="1" customHeight="1" x14ac:dyDescent="0.2">
      <c r="B85" s="68"/>
      <c r="C85" s="61"/>
      <c r="D85" s="64"/>
      <c r="E85" s="25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5"/>
      <c r="AJ85" s="26"/>
      <c r="AK85" s="30"/>
      <c r="AL85" s="31"/>
      <c r="AM85" s="31"/>
      <c r="AN85" s="23"/>
      <c r="AO85" s="23"/>
      <c r="AP85" s="23"/>
      <c r="AQ85" s="27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</row>
    <row r="86" spans="2:66" s="50" customFormat="1" ht="11.1" hidden="1" customHeight="1" x14ac:dyDescent="0.2">
      <c r="B86" s="68"/>
      <c r="C86" s="61"/>
      <c r="D86" s="64"/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5"/>
      <c r="AJ86" s="26"/>
      <c r="AK86" s="30"/>
      <c r="AL86" s="31"/>
      <c r="AM86" s="31"/>
      <c r="AN86" s="23"/>
      <c r="AO86" s="23"/>
      <c r="AP86" s="23"/>
      <c r="AQ86" s="27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</row>
    <row r="87" spans="2:66" s="50" customFormat="1" ht="11.1" hidden="1" customHeight="1" x14ac:dyDescent="0.2">
      <c r="B87" s="68"/>
      <c r="C87" s="61"/>
      <c r="D87" s="64"/>
      <c r="E87" s="2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5"/>
      <c r="AJ87" s="26"/>
      <c r="AK87" s="30"/>
      <c r="AL87" s="31"/>
      <c r="AM87" s="31"/>
      <c r="AN87" s="23"/>
      <c r="AO87" s="23"/>
      <c r="AP87" s="23"/>
      <c r="AQ87" s="27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</row>
    <row r="88" spans="2:66" s="50" customFormat="1" ht="11.1" hidden="1" customHeight="1" x14ac:dyDescent="0.2">
      <c r="B88" s="68"/>
      <c r="C88" s="61"/>
      <c r="D88" s="64"/>
      <c r="E88" s="25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5"/>
      <c r="AJ88" s="26"/>
      <c r="AK88" s="30"/>
      <c r="AL88" s="31"/>
      <c r="AM88" s="31"/>
      <c r="AN88" s="23"/>
      <c r="AO88" s="23"/>
      <c r="AP88" s="23"/>
      <c r="AQ88" s="27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</row>
    <row r="89" spans="2:66" s="50" customFormat="1" ht="11.1" hidden="1" customHeight="1" x14ac:dyDescent="0.2">
      <c r="B89" s="68"/>
      <c r="C89" s="61"/>
      <c r="D89" s="64"/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5"/>
      <c r="AJ89" s="26"/>
      <c r="AK89" s="30"/>
      <c r="AL89" s="31"/>
      <c r="AM89" s="31"/>
      <c r="AN89" s="23"/>
      <c r="AO89" s="23"/>
      <c r="AP89" s="23"/>
      <c r="AQ89" s="27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</row>
    <row r="90" spans="2:66" s="50" customFormat="1" ht="11.1" hidden="1" customHeight="1" x14ac:dyDescent="0.2">
      <c r="B90" s="68"/>
      <c r="C90" s="61"/>
      <c r="D90" s="64"/>
      <c r="E90" s="25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5"/>
      <c r="AJ90" s="26"/>
      <c r="AK90" s="30"/>
      <c r="AL90" s="31"/>
      <c r="AM90" s="31"/>
      <c r="AN90" s="23"/>
      <c r="AO90" s="23"/>
      <c r="AP90" s="23"/>
      <c r="AQ90" s="27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</row>
    <row r="91" spans="2:66" s="50" customFormat="1" ht="11.1" hidden="1" customHeight="1" x14ac:dyDescent="0.2">
      <c r="B91" s="68"/>
      <c r="C91" s="61"/>
      <c r="D91" s="64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5"/>
      <c r="AJ91" s="26"/>
      <c r="AK91" s="30"/>
      <c r="AL91" s="31"/>
      <c r="AM91" s="31"/>
      <c r="AN91" s="23"/>
      <c r="AO91" s="23"/>
      <c r="AP91" s="23"/>
      <c r="AQ91" s="27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</row>
    <row r="92" spans="2:66" s="50" customFormat="1" ht="11.1" hidden="1" customHeight="1" x14ac:dyDescent="0.2">
      <c r="B92" s="68"/>
      <c r="C92" s="61"/>
      <c r="D92" s="64"/>
      <c r="E92" s="25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5"/>
      <c r="AJ92" s="26"/>
      <c r="AK92" s="30"/>
      <c r="AL92" s="31"/>
      <c r="AM92" s="31"/>
      <c r="AN92" s="23"/>
      <c r="AO92" s="23"/>
      <c r="AP92" s="23"/>
      <c r="AQ92" s="27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</row>
    <row r="93" spans="2:66" s="50" customFormat="1" ht="11.1" hidden="1" customHeight="1" x14ac:dyDescent="0.2">
      <c r="B93" s="68"/>
      <c r="C93" s="61"/>
      <c r="D93" s="64"/>
      <c r="E93" s="25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5"/>
      <c r="AJ93" s="26"/>
      <c r="AK93" s="30"/>
      <c r="AL93" s="31"/>
      <c r="AM93" s="31"/>
      <c r="AN93" s="23"/>
      <c r="AO93" s="23"/>
      <c r="AP93" s="23"/>
      <c r="AQ93" s="27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</row>
    <row r="94" spans="2:66" s="50" customFormat="1" ht="11.1" hidden="1" customHeight="1" x14ac:dyDescent="0.2">
      <c r="B94" s="68"/>
      <c r="C94" s="61"/>
      <c r="D94" s="64"/>
      <c r="E94" s="25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5"/>
      <c r="AJ94" s="26"/>
      <c r="AK94" s="30"/>
      <c r="AL94" s="31"/>
      <c r="AM94" s="31"/>
      <c r="AN94" s="23"/>
      <c r="AO94" s="23"/>
      <c r="AP94" s="23"/>
      <c r="AQ94" s="27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</row>
    <row r="95" spans="2:66" s="50" customFormat="1" ht="11.1" hidden="1" customHeight="1" x14ac:dyDescent="0.2">
      <c r="B95" s="68"/>
      <c r="C95" s="61"/>
      <c r="D95" s="64"/>
      <c r="E95" s="25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5"/>
      <c r="AJ95" s="26"/>
      <c r="AK95" s="30"/>
      <c r="AL95" s="31"/>
      <c r="AM95" s="31"/>
      <c r="AN95" s="23"/>
      <c r="AO95" s="23"/>
      <c r="AP95" s="23"/>
      <c r="AQ95" s="27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</row>
    <row r="96" spans="2:66" s="50" customFormat="1" ht="11.1" hidden="1" customHeight="1" x14ac:dyDescent="0.2">
      <c r="B96" s="68"/>
      <c r="C96" s="61"/>
      <c r="D96" s="64"/>
      <c r="E96" s="25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5"/>
      <c r="AJ96" s="26"/>
      <c r="AK96" s="30"/>
      <c r="AL96" s="31"/>
      <c r="AM96" s="31"/>
      <c r="AN96" s="23"/>
      <c r="AO96" s="23"/>
      <c r="AP96" s="23"/>
      <c r="AQ96" s="27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</row>
    <row r="97" spans="2:66" s="50" customFormat="1" ht="11.1" hidden="1" customHeight="1" x14ac:dyDescent="0.2">
      <c r="B97" s="68"/>
      <c r="C97" s="61"/>
      <c r="D97" s="64"/>
      <c r="E97" s="25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5"/>
      <c r="AJ97" s="26"/>
      <c r="AK97" s="30"/>
      <c r="AL97" s="31"/>
      <c r="AM97" s="31"/>
      <c r="AN97" s="23"/>
      <c r="AO97" s="23"/>
      <c r="AP97" s="23"/>
      <c r="AQ97" s="27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</row>
    <row r="98" spans="2:66" s="50" customFormat="1" ht="11.1" hidden="1" customHeight="1" x14ac:dyDescent="0.2">
      <c r="B98" s="68"/>
      <c r="C98" s="61"/>
      <c r="D98" s="64"/>
      <c r="E98" s="25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5"/>
      <c r="AJ98" s="26"/>
      <c r="AK98" s="30"/>
      <c r="AL98" s="31"/>
      <c r="AM98" s="31"/>
      <c r="AN98" s="23"/>
      <c r="AO98" s="23"/>
      <c r="AP98" s="23"/>
      <c r="AQ98" s="27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</row>
    <row r="99" spans="2:66" s="50" customFormat="1" ht="11.1" hidden="1" customHeight="1" x14ac:dyDescent="0.2">
      <c r="B99" s="68"/>
      <c r="C99" s="61"/>
      <c r="D99" s="64"/>
      <c r="E99" s="25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5"/>
      <c r="AJ99" s="26"/>
      <c r="AK99" s="30"/>
      <c r="AL99" s="31"/>
      <c r="AM99" s="31"/>
      <c r="AN99" s="23"/>
      <c r="AO99" s="23"/>
      <c r="AP99" s="23"/>
      <c r="AQ99" s="27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</row>
    <row r="100" spans="2:66" s="50" customFormat="1" ht="11.1" hidden="1" customHeight="1" x14ac:dyDescent="0.2">
      <c r="B100" s="68"/>
      <c r="C100" s="61"/>
      <c r="D100" s="64"/>
      <c r="E100" s="25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5"/>
      <c r="AJ100" s="26"/>
      <c r="AK100" s="30"/>
      <c r="AL100" s="31"/>
      <c r="AM100" s="31"/>
      <c r="AN100" s="23"/>
      <c r="AO100" s="23"/>
      <c r="AP100" s="23"/>
      <c r="AQ100" s="27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</row>
    <row r="101" spans="2:66" s="50" customFormat="1" ht="11.1" hidden="1" customHeight="1" x14ac:dyDescent="0.2">
      <c r="B101" s="68"/>
      <c r="C101" s="61"/>
      <c r="D101" s="64"/>
      <c r="E101" s="25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5"/>
      <c r="AJ101" s="26"/>
      <c r="AK101" s="30"/>
      <c r="AL101" s="31"/>
      <c r="AM101" s="31"/>
      <c r="AN101" s="23"/>
      <c r="AO101" s="23"/>
      <c r="AP101" s="23"/>
      <c r="AQ101" s="27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</row>
    <row r="102" spans="2:66" s="50" customFormat="1" ht="11.1" hidden="1" customHeight="1" x14ac:dyDescent="0.2">
      <c r="B102" s="68"/>
      <c r="C102" s="61"/>
      <c r="D102" s="64"/>
      <c r="E102" s="25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5"/>
      <c r="AJ102" s="26"/>
      <c r="AK102" s="30"/>
      <c r="AL102" s="31"/>
      <c r="AM102" s="31"/>
      <c r="AN102" s="23"/>
      <c r="AO102" s="23"/>
      <c r="AP102" s="23"/>
      <c r="AQ102" s="27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</row>
    <row r="103" spans="2:66" s="50" customFormat="1" ht="11.1" hidden="1" customHeight="1" x14ac:dyDescent="0.2">
      <c r="B103" s="68"/>
      <c r="C103" s="61"/>
      <c r="D103" s="64"/>
      <c r="E103" s="25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5"/>
      <c r="AJ103" s="26"/>
      <c r="AK103" s="30"/>
      <c r="AL103" s="31"/>
      <c r="AM103" s="31"/>
      <c r="AN103" s="23"/>
      <c r="AO103" s="23"/>
      <c r="AP103" s="23"/>
      <c r="AQ103" s="27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</row>
    <row r="104" spans="2:66" s="50" customFormat="1" ht="11.1" hidden="1" customHeight="1" x14ac:dyDescent="0.2">
      <c r="B104" s="68"/>
      <c r="C104" s="61"/>
      <c r="D104" s="64"/>
      <c r="E104" s="25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5"/>
      <c r="AJ104" s="26"/>
      <c r="AK104" s="30"/>
      <c r="AL104" s="31"/>
      <c r="AM104" s="31"/>
      <c r="AN104" s="23"/>
      <c r="AO104" s="23"/>
      <c r="AP104" s="23"/>
      <c r="AQ104" s="27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</row>
    <row r="105" spans="2:66" s="50" customFormat="1" ht="11.1" hidden="1" customHeight="1" x14ac:dyDescent="0.2">
      <c r="B105" s="68"/>
      <c r="C105" s="61"/>
      <c r="D105" s="64"/>
      <c r="E105" s="25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5"/>
      <c r="AJ105" s="26"/>
      <c r="AK105" s="30"/>
      <c r="AL105" s="31"/>
      <c r="AM105" s="31"/>
      <c r="AN105" s="23"/>
      <c r="AO105" s="23"/>
      <c r="AP105" s="23"/>
      <c r="AQ105" s="27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</row>
    <row r="106" spans="2:66" s="50" customFormat="1" ht="11.1" hidden="1" customHeight="1" x14ac:dyDescent="0.2">
      <c r="B106" s="68"/>
      <c r="C106" s="61"/>
      <c r="D106" s="64"/>
      <c r="E106" s="25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5"/>
      <c r="AJ106" s="26"/>
      <c r="AK106" s="30"/>
      <c r="AL106" s="31"/>
      <c r="AM106" s="31"/>
      <c r="AN106" s="23"/>
      <c r="AO106" s="23"/>
      <c r="AP106" s="23"/>
      <c r="AQ106" s="27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</row>
    <row r="107" spans="2:66" s="50" customFormat="1" ht="11.1" hidden="1" customHeight="1" x14ac:dyDescent="0.2">
      <c r="B107" s="68"/>
      <c r="C107" s="61"/>
      <c r="D107" s="64"/>
      <c r="E107" s="25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5"/>
      <c r="AJ107" s="26"/>
      <c r="AK107" s="30"/>
      <c r="AL107" s="31"/>
      <c r="AM107" s="31"/>
      <c r="AN107" s="23"/>
      <c r="AO107" s="23"/>
      <c r="AP107" s="23"/>
      <c r="AQ107" s="27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</row>
    <row r="108" spans="2:66" s="50" customFormat="1" ht="11.1" hidden="1" customHeight="1" x14ac:dyDescent="0.2">
      <c r="B108" s="68"/>
      <c r="C108" s="61"/>
      <c r="D108" s="64"/>
      <c r="E108" s="25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5"/>
      <c r="AJ108" s="26"/>
      <c r="AK108" s="30"/>
      <c r="AL108" s="31"/>
      <c r="AM108" s="31"/>
      <c r="AN108" s="23"/>
      <c r="AO108" s="23"/>
      <c r="AP108" s="23"/>
      <c r="AQ108" s="27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</row>
    <row r="109" spans="2:66" s="50" customFormat="1" ht="11.1" hidden="1" customHeight="1" x14ac:dyDescent="0.2">
      <c r="B109" s="68"/>
      <c r="C109" s="61"/>
      <c r="D109" s="64"/>
      <c r="E109" s="25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5"/>
      <c r="AJ109" s="26"/>
      <c r="AK109" s="30"/>
      <c r="AL109" s="31"/>
      <c r="AM109" s="31"/>
      <c r="AN109" s="23"/>
      <c r="AO109" s="23"/>
      <c r="AP109" s="23"/>
      <c r="AQ109" s="27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</row>
    <row r="110" spans="2:66" s="50" customFormat="1" ht="11.1" hidden="1" customHeight="1" x14ac:dyDescent="0.2">
      <c r="B110" s="68"/>
      <c r="C110" s="61"/>
      <c r="D110" s="64"/>
      <c r="E110" s="25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5"/>
      <c r="AJ110" s="26"/>
      <c r="AK110" s="30"/>
      <c r="AL110" s="31"/>
      <c r="AM110" s="31"/>
      <c r="AN110" s="23"/>
      <c r="AO110" s="23"/>
      <c r="AP110" s="23"/>
      <c r="AQ110" s="27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</row>
    <row r="111" spans="2:66" s="50" customFormat="1" ht="11.1" hidden="1" customHeight="1" x14ac:dyDescent="0.2">
      <c r="B111" s="68"/>
      <c r="C111" s="61"/>
      <c r="D111" s="64"/>
      <c r="E111" s="25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5"/>
      <c r="AJ111" s="26"/>
      <c r="AK111" s="30"/>
      <c r="AL111" s="31"/>
      <c r="AM111" s="31"/>
      <c r="AN111" s="23"/>
      <c r="AO111" s="23"/>
      <c r="AP111" s="23"/>
      <c r="AQ111" s="27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</row>
    <row r="112" spans="2:66" s="50" customFormat="1" ht="11.1" hidden="1" customHeight="1" x14ac:dyDescent="0.2">
      <c r="B112" s="68"/>
      <c r="C112" s="61"/>
      <c r="D112" s="64"/>
      <c r="E112" s="25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5"/>
      <c r="AJ112" s="26"/>
      <c r="AK112" s="30"/>
      <c r="AL112" s="31"/>
      <c r="AM112" s="31"/>
      <c r="AN112" s="23"/>
      <c r="AO112" s="23"/>
      <c r="AP112" s="23"/>
      <c r="AQ112" s="27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</row>
    <row r="113" spans="1:66" s="50" customFormat="1" ht="11.1" hidden="1" customHeight="1" x14ac:dyDescent="0.2">
      <c r="B113" s="68"/>
      <c r="C113" s="61"/>
      <c r="D113" s="64"/>
      <c r="E113" s="25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5"/>
      <c r="AJ113" s="26"/>
      <c r="AK113" s="30"/>
      <c r="AL113" s="31"/>
      <c r="AM113" s="31"/>
      <c r="AN113" s="23"/>
      <c r="AO113" s="23"/>
      <c r="AP113" s="23"/>
      <c r="AQ113" s="27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</row>
    <row r="114" spans="1:66" s="50" customFormat="1" ht="11.1" hidden="1" customHeight="1" x14ac:dyDescent="0.2">
      <c r="B114" s="28"/>
      <c r="C114" s="66"/>
      <c r="D114" s="69"/>
      <c r="E114" s="29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5"/>
      <c r="AJ114" s="26"/>
      <c r="AK114" s="30"/>
      <c r="AL114" s="31"/>
      <c r="AM114" s="31"/>
      <c r="AN114" s="23"/>
      <c r="AO114" s="23"/>
      <c r="AP114" s="23"/>
      <c r="AQ114" s="27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</row>
    <row r="115" spans="1:66" s="50" customFormat="1" ht="11.1" hidden="1" customHeight="1" x14ac:dyDescent="0.2">
      <c r="B115" s="68"/>
      <c r="C115" s="61"/>
      <c r="D115" s="64"/>
      <c r="E115" s="25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5"/>
      <c r="AJ115" s="26"/>
      <c r="AK115" s="30"/>
      <c r="AL115" s="31"/>
      <c r="AM115" s="31"/>
      <c r="AN115" s="23"/>
      <c r="AO115" s="23"/>
      <c r="AP115" s="23"/>
      <c r="AQ115" s="27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</row>
    <row r="116" spans="1:66" s="50" customFormat="1" ht="11.1" hidden="1" customHeight="1" x14ac:dyDescent="0.2">
      <c r="B116" s="68"/>
      <c r="C116" s="61"/>
      <c r="D116" s="64"/>
      <c r="E116" s="25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5"/>
      <c r="AJ116" s="26"/>
      <c r="AK116" s="30"/>
      <c r="AL116" s="31"/>
      <c r="AM116" s="31"/>
      <c r="AN116" s="23"/>
      <c r="AO116" s="23"/>
      <c r="AP116" s="23"/>
      <c r="AQ116" s="27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</row>
    <row r="117" spans="1:66" s="50" customFormat="1" ht="11.1" hidden="1" customHeight="1" x14ac:dyDescent="0.2">
      <c r="B117" s="68"/>
      <c r="C117" s="61"/>
      <c r="D117" s="64"/>
      <c r="E117" s="25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5"/>
      <c r="AJ117" s="26"/>
      <c r="AK117" s="30"/>
      <c r="AL117" s="31"/>
      <c r="AM117" s="31"/>
      <c r="AN117" s="23"/>
      <c r="AO117" s="23"/>
      <c r="AP117" s="23"/>
      <c r="AQ117" s="27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</row>
    <row r="118" spans="1:66" s="50" customFormat="1" ht="11.1" hidden="1" customHeight="1" x14ac:dyDescent="0.2">
      <c r="B118" s="68"/>
      <c r="C118" s="61"/>
      <c r="D118" s="64"/>
      <c r="E118" s="25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5"/>
      <c r="AJ118" s="26"/>
      <c r="AK118" s="30"/>
      <c r="AL118" s="31"/>
      <c r="AM118" s="31"/>
      <c r="AN118" s="23"/>
      <c r="AO118" s="23"/>
      <c r="AP118" s="23"/>
      <c r="AQ118" s="27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</row>
    <row r="119" spans="1:66" s="50" customFormat="1" ht="11.1" customHeight="1" x14ac:dyDescent="0.2">
      <c r="A119" s="1" t="s">
        <v>2</v>
      </c>
      <c r="B119" s="1" t="s">
        <v>2</v>
      </c>
      <c r="C119" s="1" t="s">
        <v>24</v>
      </c>
      <c r="D119" s="1">
        <f>+COUNTA(C7:C118)</f>
        <v>14</v>
      </c>
      <c r="E119" s="1"/>
      <c r="F119" s="1">
        <f t="shared" ref="F119:AJ119" si="2">COUNTIF(F7:F118,$F121)</f>
        <v>0</v>
      </c>
      <c r="G119" s="1">
        <f t="shared" si="2"/>
        <v>7</v>
      </c>
      <c r="H119" s="1">
        <f t="shared" si="2"/>
        <v>6</v>
      </c>
      <c r="I119" s="1">
        <f t="shared" si="2"/>
        <v>0</v>
      </c>
      <c r="J119" s="1">
        <f t="shared" si="2"/>
        <v>0</v>
      </c>
      <c r="K119" s="1">
        <f t="shared" si="2"/>
        <v>0</v>
      </c>
      <c r="L119" s="1">
        <f t="shared" si="2"/>
        <v>0</v>
      </c>
      <c r="M119" s="1">
        <f t="shared" si="2"/>
        <v>0</v>
      </c>
      <c r="N119" s="1">
        <f t="shared" si="2"/>
        <v>0</v>
      </c>
      <c r="O119" s="1">
        <f t="shared" si="2"/>
        <v>0</v>
      </c>
      <c r="P119" s="1">
        <f t="shared" si="2"/>
        <v>0</v>
      </c>
      <c r="Q119" s="1">
        <f t="shared" si="2"/>
        <v>0</v>
      </c>
      <c r="R119" s="1">
        <f t="shared" si="2"/>
        <v>0</v>
      </c>
      <c r="S119" s="1">
        <f t="shared" si="2"/>
        <v>0</v>
      </c>
      <c r="T119" s="1">
        <f t="shared" si="2"/>
        <v>0</v>
      </c>
      <c r="U119" s="1">
        <f t="shared" si="2"/>
        <v>8</v>
      </c>
      <c r="V119" s="1">
        <f t="shared" si="2"/>
        <v>10</v>
      </c>
      <c r="W119" s="1">
        <f t="shared" si="2"/>
        <v>13</v>
      </c>
      <c r="X119" s="1">
        <f t="shared" si="2"/>
        <v>11</v>
      </c>
      <c r="Y119" s="1">
        <f t="shared" si="2"/>
        <v>10</v>
      </c>
      <c r="Z119" s="1">
        <f t="shared" si="2"/>
        <v>0</v>
      </c>
      <c r="AA119" s="1">
        <f t="shared" si="2"/>
        <v>0</v>
      </c>
      <c r="AB119" s="1">
        <f t="shared" si="2"/>
        <v>0</v>
      </c>
      <c r="AC119" s="1">
        <f t="shared" si="2"/>
        <v>0</v>
      </c>
      <c r="AD119" s="1">
        <f t="shared" si="2"/>
        <v>0</v>
      </c>
      <c r="AE119" s="1">
        <f t="shared" si="2"/>
        <v>0</v>
      </c>
      <c r="AF119" s="1">
        <f t="shared" si="2"/>
        <v>0</v>
      </c>
      <c r="AG119" s="1">
        <f t="shared" si="2"/>
        <v>0</v>
      </c>
      <c r="AH119" s="1">
        <f t="shared" si="2"/>
        <v>0</v>
      </c>
      <c r="AI119" s="1">
        <f t="shared" si="2"/>
        <v>0</v>
      </c>
      <c r="AJ119" s="1">
        <f t="shared" si="2"/>
        <v>0</v>
      </c>
      <c r="AK119" s="112">
        <f>SUM(AK7:AK20)</f>
        <v>65</v>
      </c>
      <c r="AL119" s="112">
        <f>SUM(AL7:AL20)</f>
        <v>27</v>
      </c>
      <c r="AM119" s="33"/>
      <c r="AN119" s="14"/>
      <c r="AO119" s="14"/>
      <c r="AP119" s="14"/>
      <c r="AQ119" s="14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</row>
    <row r="120" spans="1:66" ht="11.1" customHeight="1" x14ac:dyDescent="0.2">
      <c r="AJ120" s="111"/>
      <c r="AK120" s="34"/>
      <c r="AL120" s="34"/>
      <c r="AM120" s="34"/>
      <c r="AN120" s="86"/>
    </row>
    <row r="121" spans="1:66" ht="11.1" customHeight="1" x14ac:dyDescent="0.2">
      <c r="B121" s="2"/>
      <c r="C121" s="2"/>
      <c r="D121" s="2"/>
      <c r="E121" s="6"/>
      <c r="F121" s="6" t="s">
        <v>20</v>
      </c>
      <c r="G121" s="6" t="s">
        <v>21</v>
      </c>
      <c r="H121" s="6" t="s">
        <v>25</v>
      </c>
      <c r="I121" s="6" t="s">
        <v>26</v>
      </c>
      <c r="J121" s="6" t="s">
        <v>27</v>
      </c>
      <c r="K121" s="6" t="s">
        <v>28</v>
      </c>
      <c r="L121" s="6"/>
      <c r="M121" s="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35"/>
      <c r="AL121" s="35"/>
      <c r="AM121" s="35"/>
      <c r="AN121" s="2"/>
      <c r="AO121" s="2"/>
      <c r="AP121" s="2"/>
    </row>
    <row r="122" spans="1:66" ht="11.1" customHeight="1" x14ac:dyDescent="0.2">
      <c r="B122" s="70">
        <f t="shared" ref="B122:B129" si="3">COUNTIF($D$6:$D$119,C122)</f>
        <v>0</v>
      </c>
      <c r="C122" s="71" t="s">
        <v>29</v>
      </c>
      <c r="D122" s="2"/>
      <c r="E122" s="20"/>
      <c r="F122" s="6"/>
      <c r="G122" s="6"/>
      <c r="H122" s="6"/>
      <c r="I122" s="6"/>
      <c r="J122" s="6"/>
      <c r="K122" s="6"/>
      <c r="L122" s="6"/>
      <c r="M122" s="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66" ht="11.1" customHeight="1" x14ac:dyDescent="0.2">
      <c r="B123" s="70">
        <f t="shared" si="3"/>
        <v>4</v>
      </c>
      <c r="C123" s="71" t="s">
        <v>30</v>
      </c>
      <c r="D123" s="2"/>
      <c r="E123" s="20"/>
      <c r="F123" s="6"/>
      <c r="G123" s="6"/>
      <c r="H123" s="6"/>
      <c r="I123" s="6"/>
      <c r="J123" s="6"/>
      <c r="K123" s="6"/>
      <c r="L123" s="6"/>
      <c r="M123" s="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66" ht="11.1" customHeight="1" x14ac:dyDescent="0.2">
      <c r="B124" s="70">
        <f t="shared" si="3"/>
        <v>0</v>
      </c>
      <c r="C124" s="71" t="s">
        <v>31</v>
      </c>
      <c r="D124" s="2"/>
      <c r="E124" s="38" t="s">
        <v>32</v>
      </c>
      <c r="F124" s="38" t="s">
        <v>33</v>
      </c>
      <c r="G124" s="38" t="s">
        <v>46</v>
      </c>
      <c r="H124" s="38" t="s">
        <v>34</v>
      </c>
      <c r="I124" s="6"/>
      <c r="J124" s="85" t="s">
        <v>66</v>
      </c>
      <c r="K124" s="24"/>
      <c r="L124" s="6"/>
      <c r="M124" s="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66" ht="11.1" customHeight="1" x14ac:dyDescent="0.2">
      <c r="B125" s="70">
        <f t="shared" si="3"/>
        <v>0</v>
      </c>
      <c r="C125" s="71" t="s">
        <v>35</v>
      </c>
      <c r="D125" s="2"/>
      <c r="E125" s="6" t="s">
        <v>38</v>
      </c>
      <c r="F125" s="24"/>
      <c r="G125" s="6"/>
      <c r="H125" s="6"/>
      <c r="I125" s="6"/>
      <c r="J125" s="6"/>
      <c r="K125" s="6"/>
      <c r="L125" s="6"/>
      <c r="M125" s="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66" ht="11.1" customHeight="1" x14ac:dyDescent="0.2">
      <c r="B126" s="70">
        <f t="shared" si="3"/>
        <v>0</v>
      </c>
      <c r="C126" s="71" t="s">
        <v>36</v>
      </c>
      <c r="D126" s="2"/>
      <c r="E126" s="6"/>
      <c r="F126" s="24"/>
      <c r="G126" s="6"/>
      <c r="H126" s="6"/>
      <c r="I126" s="6"/>
      <c r="J126" s="6"/>
      <c r="K126" s="6"/>
      <c r="L126" s="6"/>
      <c r="M126" s="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66" ht="11.1" customHeight="1" x14ac:dyDescent="0.2">
      <c r="B127" s="70">
        <f t="shared" si="3"/>
        <v>3</v>
      </c>
      <c r="C127" s="71" t="s">
        <v>23</v>
      </c>
      <c r="D127" s="2"/>
      <c r="E127" s="6"/>
      <c r="F127" s="24"/>
      <c r="G127" s="6"/>
      <c r="H127" s="6"/>
      <c r="I127" s="6"/>
      <c r="J127" s="6"/>
      <c r="K127" s="6"/>
      <c r="L127" s="6"/>
      <c r="M127" s="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66" ht="11.1" customHeight="1" x14ac:dyDescent="0.2">
      <c r="B128" s="70">
        <f t="shared" si="3"/>
        <v>5</v>
      </c>
      <c r="C128" s="71" t="s">
        <v>19</v>
      </c>
      <c r="D128" s="2"/>
      <c r="E128" s="6"/>
      <c r="F128" s="24"/>
      <c r="G128" s="6"/>
      <c r="H128" s="6"/>
      <c r="I128" s="6"/>
      <c r="J128" s="6"/>
      <c r="K128" s="6"/>
      <c r="L128" s="6"/>
      <c r="M128" s="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ht="11.1" customHeight="1" x14ac:dyDescent="0.2">
      <c r="B129" s="70">
        <f t="shared" si="3"/>
        <v>0</v>
      </c>
      <c r="C129" s="71" t="s">
        <v>37</v>
      </c>
      <c r="D129" s="2"/>
      <c r="E129" s="6"/>
      <c r="F129" s="24"/>
      <c r="G129" s="6"/>
      <c r="H129" s="6"/>
      <c r="I129" s="6"/>
      <c r="J129" s="6"/>
      <c r="K129" s="6"/>
      <c r="L129" s="6"/>
      <c r="M129" s="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ht="11.1" customHeight="1" x14ac:dyDescent="0.2">
      <c r="B130" s="6"/>
      <c r="C130" s="3"/>
      <c r="D130" s="2"/>
      <c r="E130" s="6"/>
      <c r="F130" s="24"/>
      <c r="G130" s="6"/>
      <c r="H130" s="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ht="11.1" customHeight="1" x14ac:dyDescent="0.2">
      <c r="B131" s="70">
        <f>SUM(B122:B129)</f>
        <v>12</v>
      </c>
      <c r="C131" s="71" t="s">
        <v>24</v>
      </c>
      <c r="D131" s="2"/>
      <c r="E131" s="6"/>
      <c r="F131" s="24"/>
      <c r="G131" s="6"/>
      <c r="H131" s="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ht="11.1" customHeight="1" x14ac:dyDescent="0.2">
      <c r="B132" s="2"/>
      <c r="C132" s="3"/>
      <c r="D132" s="2"/>
      <c r="E132" s="6"/>
      <c r="F132" s="24"/>
      <c r="G132" s="6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ht="11.1" customHeight="1" x14ac:dyDescent="0.2">
      <c r="B133" s="2"/>
      <c r="E133" s="6"/>
      <c r="F133" s="24"/>
      <c r="G133" s="6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ht="11.1" customHeight="1" x14ac:dyDescent="0.2">
      <c r="B134" s="2"/>
      <c r="E134" s="6"/>
      <c r="F134" s="24"/>
      <c r="G134" s="6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ht="11.1" customHeight="1" x14ac:dyDescent="0.2">
      <c r="B135" s="2"/>
      <c r="E135" s="6"/>
      <c r="F135" s="24"/>
      <c r="G135" s="6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ht="11.1" customHeight="1" x14ac:dyDescent="0.2">
      <c r="B136" s="2"/>
      <c r="E136" s="6"/>
      <c r="F136" s="24"/>
      <c r="G136" s="6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ht="11.1" customHeight="1" x14ac:dyDescent="0.2">
      <c r="B137" s="2"/>
      <c r="C137" s="2"/>
      <c r="D137" s="2"/>
      <c r="E137" s="6"/>
      <c r="F137" s="24"/>
      <c r="G137" s="6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ht="11.1" customHeight="1" x14ac:dyDescent="0.2">
      <c r="B138" s="2"/>
      <c r="C138" s="2"/>
      <c r="D138" s="2"/>
      <c r="E138" s="6"/>
      <c r="F138" s="24"/>
      <c r="G138" s="6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ht="11.1" customHeight="1" x14ac:dyDescent="0.2">
      <c r="B139" s="2"/>
      <c r="C139" s="2"/>
      <c r="D139" s="2"/>
      <c r="E139" s="6"/>
      <c r="F139" s="24"/>
      <c r="G139" s="6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ht="11.1" customHeight="1" x14ac:dyDescent="0.2">
      <c r="B140" s="2"/>
      <c r="C140" s="2"/>
      <c r="D140" s="2"/>
      <c r="E140" s="6"/>
      <c r="F140" s="24"/>
      <c r="G140" s="6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ht="11.1" customHeight="1" x14ac:dyDescent="0.2">
      <c r="B141" s="2"/>
      <c r="C141" s="2"/>
      <c r="D141" s="2"/>
      <c r="E141" s="6"/>
      <c r="F141" s="24"/>
      <c r="G141" s="6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ht="11.1" customHeight="1" x14ac:dyDescent="0.2"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ht="11.1" customHeight="1" x14ac:dyDescent="0.2"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ht="11.1" customHeight="1" x14ac:dyDescent="0.2"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ht="11.1" customHeight="1" x14ac:dyDescent="0.2"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ht="11.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ht="11.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ht="11.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ht="11.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ht="11.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ht="11.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ht="11.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ht="11.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ht="11.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ht="11.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ht="11.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ht="11.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ht="11.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ht="11.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ht="11.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ht="11.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ht="11.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ht="11.1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ht="11.1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ht="11.1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ht="11.1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ht="11.1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ht="11.1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ht="11.1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ht="11.1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ht="11.1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ht="11.1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ht="11.1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ht="11.1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ht="11.1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ht="11.1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ht="11.1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ht="11.1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ht="11.1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ht="11.1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ht="11.1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ht="11.1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ht="11.1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ht="11.1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ht="11.1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ht="11.1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ht="11.1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ht="11.1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ht="11.1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ht="11.1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ht="11.1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ht="11.1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ht="11.1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ht="11.1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ht="11.1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ht="11.1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ht="11.1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ht="11.1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ht="11.1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ht="11.1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ht="11.1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ht="11.1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ht="11.1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ht="11.1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ht="11.1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ht="11.1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ht="11.1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ht="11.1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ht="11.1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ht="11.1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ht="11.1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ht="11.1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ht="11.1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ht="11.1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ht="11.1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ht="11.1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ht="11.1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ht="11.1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ht="11.1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ht="11.1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ht="11.1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ht="11.1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ht="11.1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ht="11.1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ht="11.1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ht="11.1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ht="11.1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ht="11.1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ht="11.1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ht="11.1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ht="11.1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ht="11.1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ht="11.1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ht="11.1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ht="11.1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ht="11.1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ht="11.1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ht="11.1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ht="11.1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ht="11.1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ht="11.1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ht="11.1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ht="11.1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ht="11.1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ht="11.1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ht="11.1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ht="11.1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ht="11.1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ht="11.1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ht="11.1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ht="11.1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ht="11.1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ht="11.1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ht="11.1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ht="11.1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ht="11.1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ht="11.1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ht="11.1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ht="11.1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ht="11.1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ht="11.1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ht="11.1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ht="11.1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ht="11.1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ht="11.1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ht="11.1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ht="11.1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ht="11.1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ht="11.1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ht="11.1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ht="11.1" customHeigh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ht="11.1" customHeigh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ht="11.1" customHeigh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ht="11.1" customHeigh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ht="11.1" customHeigh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ht="11.1" customHeigh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ht="11.1" customHeigh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ht="11.1" customHeigh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ht="11.1" customHeigh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ht="11.1" customHeigh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ht="11.1" customHeigh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ht="11.1" customHeigh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ht="11.1" customHeigh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ht="11.1" customHeigh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ht="11.1" customHeigh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ht="11.1" customHeigh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ht="11.1" customHeigh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ht="11.1" customHeigh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ht="11.1" customHeigh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ht="11.1" customHeigh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ht="11.1" customHeigh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ht="11.1" customHeigh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ht="11.1" customHeigh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ht="11.1" customHeigh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ht="11.1" customHeigh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ht="11.1" customHeigh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ht="11.1" customHeigh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ht="11.1" customHeigh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ht="11.1" customHeigh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ht="11.1" customHeigh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ht="11.1" customHeigh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ht="11.1" customHeigh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ht="11.1" customHeigh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ht="11.1" customHeigh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ht="11.1" customHeigh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ht="11.1" customHeigh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ht="11.1" customHeigh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ht="11.1" customHeigh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ht="11.1" customHeigh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ht="11.1" customHeigh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ht="11.1" customHeigh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ht="11.1" customHeigh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ht="11.1" customHeigh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ht="11.1" customHeigh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ht="11.1" customHeigh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ht="11.1" customHeigh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ht="11.1" customHeigh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ht="11.1" customHeigh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ht="11.1" customHeigh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ht="11.1" customHeigh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ht="11.1" customHeigh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ht="11.1" customHeigh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ht="11.1" customHeigh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ht="11.1" customHeigh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ht="11.1" customHeigh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ht="11.1" customHeigh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ht="11.1" customHeigh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ht="11.1" customHeigh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ht="11.1" customHeigh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ht="11.1" customHeigh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ht="11.1" customHeigh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ht="11.1" customHeigh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ht="11.1" customHeigh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ht="11.1" customHeigh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ht="11.1" customHeigh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ht="11.1" customHeigh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ht="11.1" customHeigh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ht="11.1" customHeigh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ht="11.1" customHeigh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ht="11.1" customHeigh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ht="11.1" customHeigh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ht="11.1" customHeigh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ht="11.1" customHeigh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ht="11.1" customHeigh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ht="11.1" customHeigh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ht="11.1" customHeigh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ht="11.1" customHeigh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ht="11.1" customHeigh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ht="11.1" customHeigh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ht="11.1" customHeigh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ht="11.1" customHeigh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ht="11.1" customHeigh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ht="11.1" customHeigh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ht="11.1" customHeigh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ht="11.1" customHeigh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ht="11.1" customHeigh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ht="11.1" customHeigh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ht="11.1" customHeigh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ht="11.1" customHeigh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ht="11.1" customHeigh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ht="11.1" customHeigh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ht="11.1" customHeigh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ht="11.1" customHeigh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ht="11.1" customHeigh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ht="11.1" customHeigh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ht="11.1" customHeigh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ht="11.1" customHeigh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ht="11.1" customHeigh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ht="11.1" customHeigh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ht="11.1" customHeigh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ht="11.1" customHeigh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ht="11.1" customHeigh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ht="11.1" customHeigh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ht="11.1" customHeigh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ht="11.1" customHeigh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ht="11.1" customHeigh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ht="11.1" customHeigh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ht="11.1" customHeigh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ht="11.1" customHeigh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ht="11.1" customHeigh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ht="11.1" customHeigh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ht="11.1" customHeigh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ht="11.1" customHeigh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ht="11.1" customHeigh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ht="11.1" customHeigh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ht="11.1" customHeigh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ht="11.1" customHeight="1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ht="11.1" customHeight="1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ht="11.1" customHeight="1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ht="11.1" customHeight="1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ht="11.1" customHeight="1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ht="11.1" customHeight="1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ht="11.1" customHeigh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ht="11.1" customHeight="1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ht="11.1" customHeight="1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ht="11.1" customHeight="1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ht="11.1" customHeight="1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ht="11.1" customHeight="1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ht="11.1" customHeight="1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ht="11.1" customHeight="1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ht="11.1" customHeight="1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ht="11.1" customHeight="1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ht="11.1" customHeight="1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ht="11.1" customHeight="1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ht="11.1" customHeight="1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ht="11.1" customHeight="1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ht="11.1" customHeight="1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ht="11.1" customHeight="1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ht="11.1" customHeight="1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ht="11.1" customHeight="1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ht="11.1" customHeight="1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ht="11.1" customHeight="1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ht="11.1" customHeight="1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ht="11.1" customHeight="1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ht="11.1" customHeight="1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ht="11.1" customHeight="1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ht="11.1" customHeight="1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ht="11.1" customHeight="1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ht="11.1" customHeight="1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ht="11.1" customHeight="1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ht="11.1" customHeight="1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ht="11.1" customHeight="1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ht="11.1" customHeight="1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ht="11.1" customHeight="1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ht="11.1" customHeight="1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ht="11.1" customHeight="1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ht="11.1" customHeight="1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ht="11.1" customHeight="1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ht="11.1" customHeight="1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ht="11.1" customHeight="1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ht="11.1" customHeight="1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ht="11.1" customHeight="1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ht="11.1" customHeight="1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ht="11.1" customHeight="1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ht="11.1" customHeight="1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ht="11.1" customHeight="1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ht="11.1" customHeight="1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ht="11.1" customHeight="1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ht="11.1" customHeight="1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ht="11.1" customHeight="1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ht="11.1" customHeight="1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ht="11.1" customHeight="1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ht="11.1" customHeight="1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ht="11.1" customHeight="1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ht="11.1" customHeight="1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ht="11.1" customHeight="1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ht="11.1" customHeight="1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ht="11.1" customHeight="1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ht="11.1" customHeight="1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ht="11.1" customHeight="1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ht="11.1" customHeight="1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ht="11.1" customHeight="1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ht="11.1" customHeight="1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ht="11.1" customHeight="1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ht="11.1" customHeight="1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ht="11.1" customHeight="1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ht="11.1" customHeight="1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ht="11.1" customHeight="1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ht="11.1" customHeight="1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ht="11.1" customHeight="1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ht="11.1" customHeight="1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ht="11.1" customHeight="1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ht="11.1" customHeight="1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ht="11.1" customHeight="1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ht="11.1" customHeight="1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ht="11.1" customHeight="1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ht="11.1" customHeight="1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ht="11.1" customHeight="1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ht="11.1" customHeight="1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ht="11.1" customHeight="1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ht="11.1" customHeight="1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ht="11.1" customHeight="1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ht="11.1" customHeight="1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ht="11.1" customHeight="1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ht="11.1" customHeight="1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ht="11.1" customHeight="1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ht="11.1" customHeight="1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ht="11.1" customHeight="1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ht="11.1" customHeight="1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ht="11.1" customHeight="1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ht="11.1" customHeight="1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ht="11.1" customHeight="1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ht="11.1" customHeight="1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ht="11.1" customHeight="1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ht="11.1" customHeight="1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ht="11.1" customHeight="1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ht="11.1" customHeight="1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ht="11.1" customHeight="1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ht="11.1" customHeight="1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ht="11.1" customHeight="1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ht="11.1" customHeight="1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ht="11.1" customHeight="1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ht="11.1" customHeight="1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ht="11.1" customHeight="1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ht="11.1" customHeigh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ht="11.1" customHeight="1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ht="11.1" customHeight="1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ht="11.1" customHeight="1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ht="11.1" customHeight="1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ht="11.1" customHeight="1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ht="11.1" customHeight="1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ht="11.1" customHeight="1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ht="11.1" customHeight="1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ht="11.1" customHeight="1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ht="11.1" customHeight="1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ht="11.1" customHeight="1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ht="11.1" customHeight="1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ht="11.1" customHeight="1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ht="11.1" customHeight="1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ht="11.1" customHeight="1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ht="11.1" customHeight="1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ht="11.1" customHeight="1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ht="11.1" customHeight="1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ht="11.1" customHeight="1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ht="11.1" customHeight="1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ht="11.1" customHeight="1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ht="11.1" customHeight="1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ht="11.1" customHeight="1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ht="11.1" customHeight="1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ht="11.1" customHeight="1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ht="11.1" customHeight="1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ht="11.1" customHeight="1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ht="11.1" customHeight="1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ht="11.1" customHeight="1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ht="11.1" customHeight="1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ht="11.1" customHeight="1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ht="11.1" customHeight="1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ht="11.1" customHeight="1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ht="11.1" customHeight="1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ht="11.1" customHeight="1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ht="11.1" customHeight="1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ht="11.1" customHeight="1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ht="11.1" customHeight="1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ht="11.1" customHeight="1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ht="11.1" customHeight="1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ht="11.1" customHeight="1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ht="11.1" customHeight="1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ht="11.1" customHeight="1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ht="11.1" customHeight="1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ht="11.1" customHeight="1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ht="11.1" customHeight="1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ht="11.1" customHeight="1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ht="11.1" customHeight="1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ht="11.1" customHeight="1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ht="11.1" customHeight="1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ht="11.1" customHeight="1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ht="11.1" customHeight="1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ht="11.1" customHeight="1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ht="11.1" customHeight="1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ht="11.1" customHeight="1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ht="11.1" customHeight="1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ht="11.1" customHeight="1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ht="11.1" customHeight="1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ht="11.1" customHeight="1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ht="11.1" customHeight="1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ht="11.1" customHeight="1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ht="11.1" customHeight="1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ht="11.1" customHeight="1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ht="11.1" customHeight="1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ht="11.1" customHeight="1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ht="11.1" customHeight="1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ht="11.1" customHeight="1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ht="11.1" customHeight="1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ht="11.1" customHeight="1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ht="11.1" customHeight="1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ht="11.1" customHeight="1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ht="11.1" customHeight="1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ht="11.1" customHeight="1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ht="11.1" customHeight="1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ht="11.1" customHeight="1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ht="11.1" customHeight="1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ht="11.1" customHeight="1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ht="11.1" customHeight="1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ht="11.1" customHeight="1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ht="11.1" customHeight="1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ht="11.1" customHeight="1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ht="11.1" customHeight="1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ht="11.1" customHeight="1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ht="11.1" customHeight="1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ht="11.1" customHeight="1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ht="11.1" customHeight="1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ht="11.1" customHeight="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ht="11.1" customHeight="1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ht="11.1" customHeight="1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ht="11.1" customHeight="1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ht="11.1" customHeight="1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ht="11.1" customHeight="1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ht="11.1" customHeight="1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ht="11.1" customHeight="1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ht="11.1" customHeight="1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ht="11.1" customHeight="1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ht="11.1" customHeight="1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ht="11.1" customHeight="1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ht="11.1" customHeight="1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ht="11.1" customHeight="1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ht="11.1" customHeight="1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ht="11.1" customHeight="1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ht="11.1" customHeight="1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ht="11.1" customHeight="1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ht="11.1" customHeight="1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ht="11.1" customHeight="1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ht="11.1" customHeight="1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ht="11.1" customHeight="1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ht="11.1" customHeight="1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ht="11.1" customHeight="1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ht="11.1" customHeight="1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ht="11.1" customHeight="1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ht="11.1" customHeight="1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ht="11.1" customHeight="1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ht="11.1" customHeight="1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ht="11.1" customHeight="1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ht="11.1" customHeight="1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ht="11.1" customHeight="1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ht="11.1" customHeight="1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ht="11.1" customHeight="1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ht="11.1" customHeight="1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ht="11.1" customHeight="1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ht="11.1" customHeight="1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ht="11.1" customHeight="1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ht="11.1" customHeight="1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ht="11.1" customHeight="1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ht="11.1" customHeight="1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ht="11.1" customHeight="1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ht="11.1" customHeight="1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ht="11.1" customHeight="1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ht="11.1" customHeight="1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ht="11.1" customHeight="1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ht="11.1" customHeight="1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ht="11.1" customHeight="1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ht="11.1" customHeight="1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ht="11.1" customHeight="1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ht="11.1" customHeight="1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ht="11.1" customHeight="1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ht="11.1" customHeight="1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ht="11.1" customHeight="1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ht="11.1" customHeight="1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ht="11.1" customHeight="1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ht="11.1" customHeight="1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ht="11.1" customHeight="1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ht="11.1" customHeight="1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ht="11.1" customHeight="1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ht="11.1" customHeight="1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ht="11.1" customHeight="1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ht="11.1" customHeight="1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ht="11.1" customHeight="1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ht="11.1" customHeight="1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ht="11.1" customHeight="1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ht="11.1" customHeight="1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ht="11.1" customHeight="1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ht="11.1" customHeight="1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ht="11.1" customHeight="1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ht="11.1" customHeight="1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ht="11.1" customHeight="1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ht="11.1" customHeight="1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ht="11.1" customHeight="1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ht="11.1" customHeight="1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ht="11.1" customHeight="1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ht="11.1" customHeight="1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ht="11.1" customHeight="1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ht="11.1" customHeight="1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ht="11.1" customHeight="1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ht="11.1" customHeight="1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ht="11.1" customHeight="1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ht="11.1" customHeight="1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ht="11.1" customHeight="1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ht="11.1" customHeight="1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ht="11.1" customHeight="1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ht="11.1" customHeight="1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ht="11.1" customHeight="1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ht="11.1" customHeight="1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ht="11.1" customHeight="1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ht="11.1" customHeight="1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ht="11.1" customHeight="1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ht="11.1" customHeight="1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ht="11.1" customHeight="1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ht="11.1" customHeight="1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ht="11.1" customHeight="1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ht="11.1" customHeight="1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ht="11.1" customHeight="1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ht="11.1" customHeight="1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ht="11.1" customHeight="1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ht="11.1" customHeight="1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ht="11.1" customHeight="1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ht="11.1" customHeight="1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ht="11.1" customHeight="1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ht="11.1" customHeight="1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ht="11.1" customHeight="1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ht="11.1" customHeight="1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ht="11.1" customHeight="1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ht="11.1" customHeight="1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ht="11.1" customHeight="1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ht="11.1" customHeight="1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ht="11.1" customHeight="1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ht="11.1" customHeight="1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ht="11.1" customHeight="1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ht="11.1" customHeight="1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ht="11.1" customHeight="1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ht="11.1" customHeight="1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ht="11.1" customHeight="1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ht="11.1" customHeight="1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ht="11.1" customHeight="1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ht="11.1" customHeight="1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ht="11.1" customHeight="1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ht="11.1" customHeight="1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ht="11.1" customHeight="1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ht="11.1" customHeight="1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ht="11.1" customHeight="1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ht="11.1" customHeight="1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ht="11.1" customHeight="1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ht="11.1" customHeight="1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ht="11.1" customHeight="1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ht="11.1" customHeight="1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ht="11.1" customHeight="1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ht="11.1" customHeight="1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ht="11.1" customHeight="1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ht="11.1" customHeight="1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ht="11.1" customHeight="1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ht="11.1" customHeight="1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ht="11.1" customHeight="1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ht="11.1" customHeight="1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ht="11.1" customHeight="1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ht="11.1" customHeight="1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ht="11.1" customHeight="1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ht="11.1" customHeight="1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ht="11.1" customHeight="1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ht="11.1" customHeight="1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ht="11.1" customHeight="1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ht="11.1" customHeight="1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ht="11.1" customHeight="1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ht="11.1" customHeight="1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ht="11.1" customHeight="1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ht="11.1" customHeight="1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ht="11.1" customHeight="1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ht="11.1" customHeight="1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ht="11.1" customHeight="1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ht="11.1" customHeight="1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ht="11.1" customHeight="1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ht="11.1" customHeight="1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ht="11.1" customHeight="1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ht="11.1" customHeight="1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ht="11.1" customHeight="1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ht="11.1" customHeight="1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ht="11.1" customHeight="1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ht="11.1" customHeight="1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ht="11.1" customHeight="1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ht="11.1" customHeight="1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ht="11.1" customHeight="1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ht="11.1" customHeight="1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ht="11.1" customHeight="1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ht="11.1" customHeight="1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ht="11.1" customHeight="1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ht="11.1" customHeight="1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ht="11.1" customHeight="1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ht="11.1" customHeight="1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ht="11.1" customHeight="1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ht="11.1" customHeight="1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ht="11.1" customHeight="1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ht="11.1" customHeight="1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ht="11.1" customHeight="1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ht="11.1" customHeight="1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ht="11.1" customHeight="1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ht="11.1" customHeight="1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ht="11.1" customHeight="1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ht="11.1" customHeight="1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ht="11.1" customHeight="1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ht="11.1" customHeight="1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ht="11.1" customHeight="1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ht="11.1" customHeight="1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ht="11.1" customHeight="1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ht="11.1" customHeight="1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ht="11.1" customHeight="1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ht="11.1" customHeight="1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ht="11.1" customHeight="1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ht="11.1" customHeight="1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ht="11.1" customHeight="1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ht="11.1" customHeight="1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ht="11.1" customHeight="1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ht="11.1" customHeight="1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ht="11.1" customHeight="1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ht="11.1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ht="11.1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ht="11.1" customHeight="1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ht="11.1" customHeight="1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ht="11.1" customHeight="1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ht="11.1" customHeight="1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ht="11.1" customHeight="1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ht="11.1" customHeight="1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ht="11.1" customHeight="1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ht="11.1" customHeight="1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ht="11.1" customHeight="1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ht="11.1" customHeight="1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ht="11.1" customHeight="1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ht="11.1" customHeight="1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ht="11.1" customHeight="1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ht="11.1" customHeight="1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ht="11.1" customHeight="1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ht="11.1" customHeight="1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ht="11.1" customHeight="1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ht="11.1" customHeight="1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ht="11.1" customHeight="1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ht="11.1" customHeight="1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ht="11.1" customHeight="1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ht="11.1" customHeight="1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ht="11.1" customHeight="1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ht="11.1" customHeight="1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ht="11.1" customHeight="1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ht="11.1" customHeight="1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ht="11.1" customHeight="1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ht="11.1" customHeight="1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ht="11.1" customHeight="1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ht="11.1" customHeight="1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ht="11.1" customHeight="1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ht="11.1" customHeight="1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ht="11.1" customHeight="1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ht="11.1" customHeight="1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ht="11.1" customHeight="1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ht="11.1" customHeight="1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ht="11.1" customHeight="1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ht="11.1" customHeight="1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ht="11.1" customHeight="1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ht="11.1" customHeight="1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ht="11.1" customHeight="1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ht="11.1" customHeight="1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ht="11.1" customHeight="1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ht="11.1" customHeight="1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ht="11.1" customHeight="1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ht="11.1" customHeight="1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ht="11.1" customHeight="1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ht="11.1" customHeight="1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ht="11.1" customHeight="1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ht="11.1" customHeight="1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ht="11.1" customHeight="1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ht="11.1" customHeight="1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ht="11.1" customHeight="1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ht="11.1" customHeight="1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ht="11.1" customHeight="1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ht="11.1" customHeight="1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ht="11.1" customHeight="1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ht="11.1" customHeight="1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ht="11.1" customHeight="1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ht="11.1" customHeight="1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ht="11.1" customHeight="1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ht="11.1" customHeight="1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ht="11.1" customHeight="1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ht="11.1" customHeight="1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ht="11.1" customHeight="1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ht="11.1" customHeight="1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ht="11.1" customHeight="1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42" ht="11.1" customHeight="1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42" ht="11.1" customHeight="1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42" ht="11.1" customHeight="1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42" ht="11.1" customHeight="1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42" ht="11.1" customHeight="1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42" ht="11.1" customHeight="1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42" ht="11.1" customHeight="1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42" ht="11.1" customHeight="1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42" ht="11.1" customHeight="1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42" ht="11.1" customHeight="1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42" ht="11.1" customHeight="1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42" ht="11.1" customHeight="1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42" ht="11.1" customHeight="1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42" ht="11.1" customHeight="1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42" ht="11.1" customHeight="1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42" ht="11.1" customHeight="1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2:42" ht="11.1" customHeight="1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2:42" ht="11.1" customHeight="1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2:42" ht="11.1" customHeight="1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2:42" ht="11.1" customHeight="1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2:42" ht="11.1" customHeight="1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2:42" ht="11.1" customHeight="1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2:42" ht="11.1" customHeight="1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2:42" ht="11.1" customHeight="1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2:42" ht="11.1" customHeight="1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2:42" ht="11.1" customHeight="1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2:42" ht="11.1" customHeight="1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2:42" ht="11.1" customHeight="1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2:42" ht="11.1" customHeight="1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2:42" ht="11.1" customHeight="1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2:42" ht="11.1" customHeight="1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2:42" ht="11.1" customHeight="1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2:42" ht="11.1" customHeight="1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2:42" ht="11.1" customHeight="1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2:42" ht="11.1" customHeight="1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2:42" ht="11.1" customHeight="1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2:42" ht="11.1" customHeight="1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2:42" ht="11.1" customHeight="1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2:42" ht="11.1" customHeight="1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2:42" ht="11.1" customHeight="1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2:42" ht="11.1" customHeight="1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2:42" ht="11.1" customHeight="1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2:42" ht="11.1" customHeight="1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2:42" ht="11.1" customHeight="1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2:42" ht="11.1" customHeight="1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2:42" ht="11.1" customHeight="1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2:42" ht="11.1" customHeight="1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2:42" ht="11.1" customHeight="1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2:42" ht="11.1" customHeight="1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2:42" ht="11.1" customHeight="1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2:42" ht="11.1" customHeight="1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2:42" ht="11.1" customHeight="1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2:42" ht="11.1" customHeight="1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2:42" ht="11.1" customHeight="1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2:42" ht="11.1" customHeight="1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2:42" ht="11.1" customHeight="1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2:42" ht="11.1" customHeight="1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2:42" ht="11.1" customHeight="1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2:42" ht="11.1" customHeight="1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2:42" ht="11.1" customHeight="1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2:42" ht="11.1" customHeight="1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2:42" ht="11.1" customHeight="1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2:42" ht="11.1" customHeight="1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2:42" ht="11.1" customHeight="1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2:42" ht="11.1" customHeight="1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2:42" ht="11.1" customHeight="1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2:42" ht="11.1" customHeight="1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2:42" ht="11.1" customHeight="1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2:42" ht="11.1" customHeight="1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2:42" ht="11.1" customHeight="1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2:42" ht="11.1" customHeight="1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2:42" ht="11.1" customHeight="1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2:42" ht="11.1" customHeight="1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2:42" ht="11.1" customHeight="1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2:42" ht="11.1" customHeight="1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2:42" ht="11.1" customHeight="1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2:42" ht="11.1" customHeight="1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2:42" ht="11.1" customHeight="1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2:42" ht="11.1" customHeight="1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2:42" ht="11.1" customHeight="1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2:42" ht="11.1" customHeight="1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2:42" ht="11.1" customHeight="1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2:42" ht="11.1" customHeight="1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2:42" ht="11.1" customHeight="1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2:42" ht="11.1" customHeight="1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2:42" ht="11.1" customHeight="1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2:42" ht="11.1" customHeight="1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2:42" ht="11.1" customHeight="1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2:42" ht="11.1" customHeight="1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2:42" ht="11.1" customHeight="1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2:42" ht="11.1" customHeight="1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2:42" ht="11.1" customHeight="1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2:42" ht="11.1" customHeight="1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2:42" ht="11.1" customHeight="1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2:42" ht="11.1" customHeight="1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2:42" ht="11.1" customHeight="1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2:42" ht="11.1" customHeight="1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2:42" ht="11.1" customHeight="1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2:42" ht="11.1" customHeight="1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2:42" ht="11.1" customHeight="1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2:42" ht="11.1" customHeight="1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2:42" ht="11.1" customHeight="1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2:42" ht="11.1" customHeight="1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2:42" ht="11.1" customHeight="1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2:42" ht="11.1" customHeight="1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2:42" ht="11.1" customHeight="1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2:42" ht="11.1" customHeight="1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2:42" ht="11.1" customHeight="1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2:42" ht="11.1" customHeight="1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2:42" ht="11.1" customHeight="1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2:42" ht="11.1" customHeight="1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2:42" ht="11.1" customHeight="1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2:42" ht="11.1" customHeight="1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2:42" ht="11.1" customHeight="1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2:42" ht="11.1" customHeight="1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2:42" ht="11.1" customHeight="1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2:42" ht="11.1" customHeight="1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2:42" ht="11.1" customHeight="1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2:42" ht="11.1" customHeight="1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2:42" ht="11.1" customHeight="1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2:42" ht="11.1" customHeight="1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2:42" ht="11.1" customHeight="1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2:42" ht="11.1" customHeight="1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2:42" ht="11.1" customHeight="1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2:42" ht="11.1" customHeight="1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2:42" ht="11.1" customHeight="1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2:42" ht="11.1" customHeight="1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2:42" ht="11.1" customHeight="1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2:42" ht="11.1" customHeight="1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2:42" ht="11.1" customHeight="1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2:42" ht="11.1" customHeight="1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2:42" ht="11.1" customHeight="1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2:42" ht="11.1" customHeight="1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  <row r="982" spans="2:42" ht="11.1" customHeight="1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</row>
    <row r="983" spans="2:42" ht="11.1" customHeight="1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</row>
    <row r="984" spans="2:42" ht="11.1" customHeight="1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</row>
    <row r="985" spans="2:42" ht="11.1" customHeight="1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</row>
    <row r="986" spans="2:42" ht="11.1" customHeight="1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</row>
    <row r="987" spans="2:42" ht="11.1" customHeight="1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</row>
    <row r="988" spans="2:42" ht="11.1" customHeight="1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</row>
    <row r="989" spans="2:42" ht="11.1" customHeight="1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</row>
    <row r="990" spans="2:42" ht="11.1" customHeight="1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</row>
    <row r="991" spans="2:42" ht="11.1" customHeight="1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</row>
    <row r="992" spans="2:42" ht="11.1" customHeight="1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</row>
    <row r="993" spans="2:42" ht="11.1" customHeight="1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</row>
    <row r="994" spans="2:42" ht="11.1" customHeight="1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</row>
    <row r="995" spans="2:42" ht="11.1" customHeight="1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</row>
    <row r="996" spans="2:42" ht="11.1" customHeight="1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</row>
    <row r="997" spans="2:42" ht="11.1" customHeight="1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</row>
    <row r="998" spans="2:42" ht="11.1" customHeight="1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</row>
    <row r="999" spans="2:42" ht="11.1" customHeight="1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</row>
    <row r="1000" spans="2:42" ht="11.1" customHeight="1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</row>
    <row r="1001" spans="2:42" ht="11.1" customHeight="1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</row>
    <row r="1002" spans="2:42" ht="11.1" customHeight="1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</row>
    <row r="1003" spans="2:42" ht="11.1" customHeight="1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</row>
    <row r="1004" spans="2:42" ht="11.1" customHeight="1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</row>
    <row r="1005" spans="2:42" ht="11.1" customHeight="1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</row>
    <row r="1006" spans="2:42" ht="11.1" customHeight="1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</row>
    <row r="1007" spans="2:42" ht="11.1" customHeight="1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</row>
    <row r="1008" spans="2:42" ht="11.1" customHeight="1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</row>
    <row r="1009" spans="2:42" ht="11.1" customHeight="1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</row>
    <row r="1010" spans="2:42" ht="11.1" customHeight="1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</row>
    <row r="1011" spans="2:42" ht="11.1" customHeight="1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</row>
    <row r="1012" spans="2:42" ht="11.1" customHeight="1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</row>
    <row r="1013" spans="2:42" ht="11.1" customHeight="1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</row>
    <row r="1014" spans="2:42" ht="11.1" customHeight="1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</row>
    <row r="1015" spans="2:42" ht="11.1" customHeight="1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</row>
    <row r="1016" spans="2:42" ht="11.1" customHeight="1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</row>
    <row r="1017" spans="2:42" ht="11.1" customHeight="1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</row>
    <row r="1018" spans="2:42" ht="11.1" customHeight="1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</row>
    <row r="1019" spans="2:42" ht="11.1" customHeight="1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</row>
    <row r="1020" spans="2:42" ht="11.1" customHeight="1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</row>
    <row r="1021" spans="2:42" ht="11.1" customHeight="1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</row>
    <row r="1022" spans="2:42" ht="11.1" customHeight="1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</row>
  </sheetData>
  <phoneticPr fontId="10" type="noConversion"/>
  <conditionalFormatting sqref="C23">
    <cfRule type="duplicateValues" dxfId="724" priority="729"/>
  </conditionalFormatting>
  <conditionalFormatting sqref="F7:F20">
    <cfRule type="cellIs" dxfId="723" priority="855" operator="equal">
      <formula>"F"</formula>
    </cfRule>
    <cfRule type="cellIs" dxfId="722" priority="854" operator="equal">
      <formula>"SAB"</formula>
    </cfRule>
    <cfRule type="cellIs" dxfId="721" priority="853" operator="equal">
      <formula>"DOM"</formula>
    </cfRule>
    <cfRule type="cellIs" dxfId="720" priority="852" operator="equal">
      <formula>"FERIADO"</formula>
    </cfRule>
  </conditionalFormatting>
  <conditionalFormatting sqref="F53">
    <cfRule type="cellIs" dxfId="719" priority="5512" operator="equal">
      <formula>"F"</formula>
    </cfRule>
    <cfRule type="cellIs" dxfId="718" priority="5509" operator="equal">
      <formula>"FERIADO"</formula>
    </cfRule>
    <cfRule type="cellIs" dxfId="717" priority="5510" operator="equal">
      <formula>"DOM"</formula>
    </cfRule>
    <cfRule type="cellIs" dxfId="716" priority="5511" operator="equal">
      <formula>"SAB"</formula>
    </cfRule>
  </conditionalFormatting>
  <conditionalFormatting sqref="F56">
    <cfRule type="cellIs" dxfId="715" priority="5537" operator="equal">
      <formula>"FERIADO"</formula>
    </cfRule>
    <cfRule type="cellIs" dxfId="714" priority="5538" operator="equal">
      <formula>"DOM"</formula>
    </cfRule>
    <cfRule type="cellIs" dxfId="713" priority="5539" operator="equal">
      <formula>"SAB"</formula>
    </cfRule>
    <cfRule type="cellIs" dxfId="712" priority="5540" operator="equal">
      <formula>"F"</formula>
    </cfRule>
  </conditionalFormatting>
  <conditionalFormatting sqref="F58:F59">
    <cfRule type="cellIs" dxfId="711" priority="5541" operator="equal">
      <formula>"FERIADO"</formula>
    </cfRule>
    <cfRule type="cellIs" dxfId="710" priority="5542" operator="equal">
      <formula>"DOM"</formula>
    </cfRule>
    <cfRule type="cellIs" dxfId="709" priority="5543" operator="equal">
      <formula>"SAB"</formula>
    </cfRule>
    <cfRule type="cellIs" dxfId="708" priority="5544" operator="equal">
      <formula>"F"</formula>
    </cfRule>
  </conditionalFormatting>
  <conditionalFormatting sqref="F8:G8">
    <cfRule type="cellIs" dxfId="707" priority="5527" operator="equal">
      <formula>"SAB"</formula>
    </cfRule>
    <cfRule type="cellIs" dxfId="706" priority="5528" operator="equal">
      <formula>"F"</formula>
    </cfRule>
    <cfRule type="cellIs" dxfId="705" priority="5525" operator="equal">
      <formula>"FERIADO"</formula>
    </cfRule>
    <cfRule type="cellIs" dxfId="704" priority="5526" operator="equal">
      <formula>"DOM"</formula>
    </cfRule>
  </conditionalFormatting>
  <conditionalFormatting sqref="F10:G10">
    <cfRule type="cellIs" dxfId="703" priority="5513" operator="equal">
      <formula>"FERIADO"</formula>
    </cfRule>
    <cfRule type="cellIs" dxfId="702" priority="5514" operator="equal">
      <formula>"DOM"</formula>
    </cfRule>
    <cfRule type="cellIs" dxfId="701" priority="5515" operator="equal">
      <formula>"SAB"</formula>
    </cfRule>
    <cfRule type="cellIs" dxfId="700" priority="5516" operator="equal">
      <formula>"F"</formula>
    </cfRule>
  </conditionalFormatting>
  <conditionalFormatting sqref="F43:G55 F53:H57">
    <cfRule type="cellIs" dxfId="699" priority="6125" operator="equal">
      <formula>"F"</formula>
    </cfRule>
    <cfRule type="cellIs" dxfId="698" priority="6124" operator="equal">
      <formula>"SAB"</formula>
    </cfRule>
    <cfRule type="cellIs" dxfId="697" priority="6123" operator="equal">
      <formula>"DOM"</formula>
    </cfRule>
    <cfRule type="cellIs" dxfId="696" priority="6122" operator="equal">
      <formula>"FERIADO"</formula>
    </cfRule>
  </conditionalFormatting>
  <conditionalFormatting sqref="F58:G58">
    <cfRule type="cellIs" dxfId="695" priority="6037" operator="equal">
      <formula>"F"</formula>
    </cfRule>
    <cfRule type="cellIs" dxfId="694" priority="6036" operator="equal">
      <formula>"SAB"</formula>
    </cfRule>
    <cfRule type="cellIs" dxfId="693" priority="6034" operator="equal">
      <formula>"FERIADO"</formula>
    </cfRule>
    <cfRule type="cellIs" dxfId="692" priority="6035" operator="equal">
      <formula>"DOM"</formula>
    </cfRule>
  </conditionalFormatting>
  <conditionalFormatting sqref="F36:J36">
    <cfRule type="cellIs" dxfId="691" priority="2613" operator="equal">
      <formula>"DOM"</formula>
    </cfRule>
    <cfRule type="cellIs" dxfId="690" priority="2614" operator="equal">
      <formula>"SAB"</formula>
    </cfRule>
    <cfRule type="cellIs" dxfId="689" priority="2612" operator="equal">
      <formula>"FERIADO"</formula>
    </cfRule>
    <cfRule type="cellIs" dxfId="688" priority="2615" operator="equal">
      <formula>"F"</formula>
    </cfRule>
  </conditionalFormatting>
  <conditionalFormatting sqref="F7:AJ20">
    <cfRule type="cellIs" dxfId="687" priority="6392" operator="equal">
      <formula>"DOM"</formula>
    </cfRule>
    <cfRule type="cellIs" dxfId="686" priority="6387" operator="equal">
      <formula>"FERIADO"</formula>
    </cfRule>
    <cfRule type="cellIs" dxfId="685" priority="6394" operator="equal">
      <formula>"F"</formula>
    </cfRule>
    <cfRule type="cellIs" dxfId="684" priority="6393" operator="equal">
      <formula>"SAB"</formula>
    </cfRule>
  </conditionalFormatting>
  <conditionalFormatting sqref="G7:G45">
    <cfRule type="cellIs" dxfId="683" priority="705" operator="equal">
      <formula>"FERIADO"</formula>
    </cfRule>
    <cfRule type="cellIs" dxfId="682" priority="706" operator="equal">
      <formula>"DOM"</formula>
    </cfRule>
    <cfRule type="cellIs" dxfId="681" priority="707" operator="equal">
      <formula>"SAB"</formula>
    </cfRule>
    <cfRule type="cellIs" dxfId="680" priority="708" operator="equal">
      <formula>"F"</formula>
    </cfRule>
  </conditionalFormatting>
  <conditionalFormatting sqref="G61">
    <cfRule type="cellIs" dxfId="679" priority="5477" operator="equal">
      <formula>"FERIADO"</formula>
    </cfRule>
    <cfRule type="cellIs" dxfId="678" priority="5478" operator="equal">
      <formula>"DOM"</formula>
    </cfRule>
    <cfRule type="cellIs" dxfId="677" priority="5479" operator="equal">
      <formula>"SAB"</formula>
    </cfRule>
    <cfRule type="cellIs" dxfId="676" priority="5480" operator="equal">
      <formula>"F"</formula>
    </cfRule>
  </conditionalFormatting>
  <conditionalFormatting sqref="G64">
    <cfRule type="cellIs" dxfId="675" priority="5484" operator="equal">
      <formula>"F"</formula>
    </cfRule>
    <cfRule type="cellIs" dxfId="674" priority="5483" operator="equal">
      <formula>"SAB"</formula>
    </cfRule>
    <cfRule type="cellIs" dxfId="673" priority="5482" operator="equal">
      <formula>"DOM"</formula>
    </cfRule>
    <cfRule type="cellIs" dxfId="672" priority="5481" operator="equal">
      <formula>"FERIADO"</formula>
    </cfRule>
  </conditionalFormatting>
  <conditionalFormatting sqref="H16:H19">
    <cfRule type="cellIs" dxfId="671" priority="1010" operator="equal">
      <formula>"DOM"</formula>
    </cfRule>
    <cfRule type="cellIs" dxfId="670" priority="1009" operator="equal">
      <formula>"FERIADO"</formula>
    </cfRule>
    <cfRule type="cellIs" dxfId="669" priority="1011" operator="equal">
      <formula>"SAB"</formula>
    </cfRule>
    <cfRule type="cellIs" dxfId="668" priority="1012" operator="equal">
      <formula>"F"</formula>
    </cfRule>
  </conditionalFormatting>
  <conditionalFormatting sqref="H23:H24">
    <cfRule type="cellIs" dxfId="667" priority="704" operator="equal">
      <formula>"F"</formula>
    </cfRule>
    <cfRule type="cellIs" dxfId="666" priority="703" operator="equal">
      <formula>"SAB"</formula>
    </cfRule>
    <cfRule type="cellIs" dxfId="665" priority="702" operator="equal">
      <formula>"DOM"</formula>
    </cfRule>
    <cfRule type="cellIs" dxfId="664" priority="701" operator="equal">
      <formula>"FERIADO"</formula>
    </cfRule>
  </conditionalFormatting>
  <conditionalFormatting sqref="H26">
    <cfRule type="cellIs" dxfId="663" priority="3010" operator="equal">
      <formula>"SAB"</formula>
    </cfRule>
    <cfRule type="cellIs" dxfId="662" priority="3011" operator="equal">
      <formula>"F"</formula>
    </cfRule>
    <cfRule type="cellIs" dxfId="661" priority="3008" operator="equal">
      <formula>"FERIADO"</formula>
    </cfRule>
    <cfRule type="cellIs" dxfId="660" priority="3009" operator="equal">
      <formula>"DOM"</formula>
    </cfRule>
  </conditionalFormatting>
  <conditionalFormatting sqref="H38:H40">
    <cfRule type="cellIs" dxfId="659" priority="4660" operator="equal">
      <formula>"F"</formula>
    </cfRule>
    <cfRule type="cellIs" dxfId="658" priority="4657" operator="equal">
      <formula>"FERIADO"</formula>
    </cfRule>
    <cfRule type="cellIs" dxfId="657" priority="4658" operator="equal">
      <formula>"DOM"</formula>
    </cfRule>
    <cfRule type="cellIs" dxfId="656" priority="4659" operator="equal">
      <formula>"SAB"</formula>
    </cfRule>
  </conditionalFormatting>
  <conditionalFormatting sqref="H43">
    <cfRule type="cellIs" dxfId="655" priority="2952" operator="equal">
      <formula>"FERIADO"</formula>
    </cfRule>
    <cfRule type="cellIs" dxfId="654" priority="2955" operator="equal">
      <formula>"F"</formula>
    </cfRule>
    <cfRule type="cellIs" dxfId="653" priority="2954" operator="equal">
      <formula>"SAB"</formula>
    </cfRule>
    <cfRule type="cellIs" dxfId="652" priority="2953" operator="equal">
      <formula>"DOM"</formula>
    </cfRule>
  </conditionalFormatting>
  <conditionalFormatting sqref="H43:I46">
    <cfRule type="cellIs" dxfId="651" priority="6305" operator="equal">
      <formula>"SAB"</formula>
    </cfRule>
    <cfRule type="cellIs" dxfId="650" priority="6304" operator="equal">
      <formula>"DOM"</formula>
    </cfRule>
    <cfRule type="cellIs" dxfId="649" priority="6306" operator="equal">
      <formula>"F"</formula>
    </cfRule>
    <cfRule type="cellIs" dxfId="648" priority="6303" operator="equal">
      <formula>"FERIADO"</formula>
    </cfRule>
  </conditionalFormatting>
  <conditionalFormatting sqref="H50:I52">
    <cfRule type="cellIs" dxfId="647" priority="6089" operator="equal">
      <formula>"F"</formula>
    </cfRule>
    <cfRule type="cellIs" dxfId="646" priority="6086" operator="equal">
      <formula>"FERIADO"</formula>
    </cfRule>
    <cfRule type="cellIs" dxfId="645" priority="6087" operator="equal">
      <formula>"DOM"</formula>
    </cfRule>
    <cfRule type="cellIs" dxfId="644" priority="6088" operator="equal">
      <formula>"SAB"</formula>
    </cfRule>
  </conditionalFormatting>
  <conditionalFormatting sqref="H21:J22">
    <cfRule type="cellIs" dxfId="643" priority="5270" operator="equal">
      <formula>"FERIADO"</formula>
    </cfRule>
    <cfRule type="cellIs" dxfId="642" priority="5272" operator="equal">
      <formula>"SAB"</formula>
    </cfRule>
    <cfRule type="cellIs" dxfId="641" priority="5273" operator="equal">
      <formula>"F"</formula>
    </cfRule>
    <cfRule type="cellIs" dxfId="640" priority="5271" operator="equal">
      <formula>"DOM"</formula>
    </cfRule>
  </conditionalFormatting>
  <conditionalFormatting sqref="I7:I20">
    <cfRule type="cellIs" dxfId="639" priority="698" operator="equal">
      <formula>"DOM"</formula>
    </cfRule>
    <cfRule type="cellIs" dxfId="638" priority="699" operator="equal">
      <formula>"SAB"</formula>
    </cfRule>
    <cfRule type="cellIs" dxfId="637" priority="700" operator="equal">
      <formula>"F"</formula>
    </cfRule>
    <cfRule type="cellIs" dxfId="636" priority="697" operator="equal">
      <formula>"FERIADO"</formula>
    </cfRule>
  </conditionalFormatting>
  <conditionalFormatting sqref="I18:M20">
    <cfRule type="cellIs" dxfId="635" priority="5417" operator="equal">
      <formula>"FERIADO"</formula>
    </cfRule>
    <cfRule type="cellIs" dxfId="634" priority="5418" operator="equal">
      <formula>"DOM"</formula>
    </cfRule>
    <cfRule type="cellIs" dxfId="633" priority="5420" operator="equal">
      <formula>"F"</formula>
    </cfRule>
    <cfRule type="cellIs" dxfId="632" priority="5419" operator="equal">
      <formula>"SAB"</formula>
    </cfRule>
  </conditionalFormatting>
  <conditionalFormatting sqref="J10:J11">
    <cfRule type="cellIs" dxfId="631" priority="1295" operator="equal">
      <formula>"SAB"</formula>
    </cfRule>
    <cfRule type="cellIs" dxfId="630" priority="1293" operator="equal">
      <formula>"FERIADO"</formula>
    </cfRule>
    <cfRule type="cellIs" dxfId="629" priority="1294" operator="equal">
      <formula>"DOM"</formula>
    </cfRule>
    <cfRule type="cellIs" dxfId="628" priority="1296" operator="equal">
      <formula>"F"</formula>
    </cfRule>
  </conditionalFormatting>
  <conditionalFormatting sqref="J23:J26">
    <cfRule type="cellIs" dxfId="627" priority="722" operator="equal">
      <formula>"DOM"</formula>
    </cfRule>
    <cfRule type="cellIs" dxfId="626" priority="723" operator="equal">
      <formula>"SAB"</formula>
    </cfRule>
    <cfRule type="cellIs" dxfId="625" priority="724" operator="equal">
      <formula>"F"</formula>
    </cfRule>
    <cfRule type="cellIs" dxfId="624" priority="721" operator="equal">
      <formula>"FERIADO"</formula>
    </cfRule>
  </conditionalFormatting>
  <conditionalFormatting sqref="J43:J69">
    <cfRule type="cellIs" dxfId="623" priority="3387" operator="equal">
      <formula>"FERIADO"</formula>
    </cfRule>
    <cfRule type="cellIs" dxfId="622" priority="3388" operator="equal">
      <formula>"DOM"</formula>
    </cfRule>
    <cfRule type="cellIs" dxfId="621" priority="3390" operator="equal">
      <formula>"F"</formula>
    </cfRule>
    <cfRule type="cellIs" dxfId="620" priority="3389" operator="equal">
      <formula>"SAB"</formula>
    </cfRule>
  </conditionalFormatting>
  <conditionalFormatting sqref="J16:K21">
    <cfRule type="cellIs" dxfId="619" priority="793" operator="equal">
      <formula>"DOM"</formula>
    </cfRule>
    <cfRule type="cellIs" dxfId="618" priority="794" operator="equal">
      <formula>"SAB"</formula>
    </cfRule>
    <cfRule type="cellIs" dxfId="617" priority="795" operator="equal">
      <formula>"F"</formula>
    </cfRule>
    <cfRule type="cellIs" dxfId="616" priority="792" operator="equal">
      <formula>"FERIADO"</formula>
    </cfRule>
  </conditionalFormatting>
  <conditionalFormatting sqref="J7:N20">
    <cfRule type="cellIs" dxfId="615" priority="1335" operator="equal">
      <formula>"FERIADO"</formula>
    </cfRule>
    <cfRule type="cellIs" dxfId="614" priority="1336" operator="equal">
      <formula>"DOM"</formula>
    </cfRule>
    <cfRule type="cellIs" dxfId="613" priority="1337" operator="equal">
      <formula>"SAB"</formula>
    </cfRule>
    <cfRule type="cellIs" dxfId="612" priority="1338" operator="equal">
      <formula>"F"</formula>
    </cfRule>
  </conditionalFormatting>
  <conditionalFormatting sqref="K7">
    <cfRule type="cellIs" dxfId="611" priority="482" operator="equal">
      <formula>"DOM"</formula>
    </cfRule>
    <cfRule type="cellIs" dxfId="610" priority="483" operator="equal">
      <formula>"SAB"</formula>
    </cfRule>
    <cfRule type="cellIs" dxfId="609" priority="484" operator="equal">
      <formula>"F"</formula>
    </cfRule>
    <cfRule type="cellIs" dxfId="608" priority="481" operator="equal">
      <formula>"FERIADO"</formula>
    </cfRule>
  </conditionalFormatting>
  <conditionalFormatting sqref="K9:K20">
    <cfRule type="cellIs" dxfId="607" priority="120" operator="equal">
      <formula>"F"</formula>
    </cfRule>
    <cfRule type="cellIs" dxfId="606" priority="119" operator="equal">
      <formula>"SAB"</formula>
    </cfRule>
    <cfRule type="cellIs" dxfId="605" priority="118" operator="equal">
      <formula>"DOM"</formula>
    </cfRule>
    <cfRule type="cellIs" dxfId="604" priority="117" operator="equal">
      <formula>"FERIADO"</formula>
    </cfRule>
  </conditionalFormatting>
  <conditionalFormatting sqref="K21:L35">
    <cfRule type="cellIs" dxfId="603" priority="5051" operator="equal">
      <formula>"FERIADO"</formula>
    </cfRule>
    <cfRule type="cellIs" dxfId="602" priority="5054" operator="equal">
      <formula>"F"</formula>
    </cfRule>
    <cfRule type="cellIs" dxfId="601" priority="5053" operator="equal">
      <formula>"SAB"</formula>
    </cfRule>
    <cfRule type="cellIs" dxfId="600" priority="5052" operator="equal">
      <formula>"DOM"</formula>
    </cfRule>
  </conditionalFormatting>
  <conditionalFormatting sqref="K39:L47">
    <cfRule type="cellIs" dxfId="599" priority="2189" operator="equal">
      <formula>"F"</formula>
    </cfRule>
    <cfRule type="cellIs" dxfId="598" priority="2187" operator="equal">
      <formula>"DOM"</formula>
    </cfRule>
    <cfRule type="cellIs" dxfId="597" priority="2186" operator="equal">
      <formula>"FERIADO"</formula>
    </cfRule>
    <cfRule type="cellIs" dxfId="596" priority="2188" operator="equal">
      <formula>"SAB"</formula>
    </cfRule>
  </conditionalFormatting>
  <conditionalFormatting sqref="K38:O38">
    <cfRule type="cellIs" dxfId="595" priority="4685" operator="equal">
      <formula>"FERIADO"</formula>
    </cfRule>
    <cfRule type="cellIs" dxfId="594" priority="4687" operator="equal">
      <formula>"SAB"</formula>
    </cfRule>
    <cfRule type="cellIs" dxfId="593" priority="4688" operator="equal">
      <formula>"F"</formula>
    </cfRule>
    <cfRule type="cellIs" dxfId="592" priority="4686" operator="equal">
      <formula>"DOM"</formula>
    </cfRule>
  </conditionalFormatting>
  <conditionalFormatting sqref="L8:M21">
    <cfRule type="cellIs" dxfId="591" priority="745" operator="equal">
      <formula>"DOM"</formula>
    </cfRule>
    <cfRule type="cellIs" dxfId="590" priority="744" operator="equal">
      <formula>"FERIADO"</formula>
    </cfRule>
    <cfRule type="cellIs" dxfId="589" priority="747" operator="equal">
      <formula>"F"</formula>
    </cfRule>
    <cfRule type="cellIs" dxfId="588" priority="746" operator="equal">
      <formula>"SAB"</formula>
    </cfRule>
  </conditionalFormatting>
  <conditionalFormatting sqref="L23:M24">
    <cfRule type="cellIs" dxfId="587" priority="689" operator="equal">
      <formula>"FERIADO"</formula>
    </cfRule>
    <cfRule type="cellIs" dxfId="586" priority="690" operator="equal">
      <formula>"DOM"</formula>
    </cfRule>
    <cfRule type="cellIs" dxfId="585" priority="691" operator="equal">
      <formula>"SAB"</formula>
    </cfRule>
    <cfRule type="cellIs" dxfId="584" priority="692" operator="equal">
      <formula>"F"</formula>
    </cfRule>
  </conditionalFormatting>
  <conditionalFormatting sqref="M26:M28">
    <cfRule type="cellIs" dxfId="583" priority="1566" operator="equal">
      <formula>"SAB"</formula>
    </cfRule>
    <cfRule type="cellIs" dxfId="582" priority="1564" operator="equal">
      <formula>"FERIADO"</formula>
    </cfRule>
    <cfRule type="cellIs" dxfId="581" priority="1565" operator="equal">
      <formula>"DOM"</formula>
    </cfRule>
    <cfRule type="cellIs" dxfId="580" priority="1567" operator="equal">
      <formula>"F"</formula>
    </cfRule>
  </conditionalFormatting>
  <conditionalFormatting sqref="M30">
    <cfRule type="cellIs" dxfId="579" priority="1593" operator="equal">
      <formula>"DOM"</formula>
    </cfRule>
    <cfRule type="cellIs" dxfId="578" priority="1595" operator="equal">
      <formula>"F"</formula>
    </cfRule>
    <cfRule type="cellIs" dxfId="577" priority="1594" operator="equal">
      <formula>"SAB"</formula>
    </cfRule>
    <cfRule type="cellIs" dxfId="576" priority="1592" operator="equal">
      <formula>"FERIADO"</formula>
    </cfRule>
  </conditionalFormatting>
  <conditionalFormatting sqref="M34">
    <cfRule type="cellIs" dxfId="575" priority="1604" operator="equal">
      <formula>"FERIADO"</formula>
    </cfRule>
    <cfRule type="cellIs" dxfId="574" priority="1605" operator="equal">
      <formula>"DOM"</formula>
    </cfRule>
    <cfRule type="cellIs" dxfId="573" priority="1606" operator="equal">
      <formula>"SAB"</formula>
    </cfRule>
    <cfRule type="cellIs" dxfId="572" priority="1607" operator="equal">
      <formula>"F"</formula>
    </cfRule>
  </conditionalFormatting>
  <conditionalFormatting sqref="M36:M38">
    <cfRule type="cellIs" dxfId="571" priority="1552" operator="equal">
      <formula>"FERIADO"</formula>
    </cfRule>
    <cfRule type="cellIs" dxfId="570" priority="1553" operator="equal">
      <formula>"DOM"</formula>
    </cfRule>
    <cfRule type="cellIs" dxfId="569" priority="1554" operator="equal">
      <formula>"SAB"</formula>
    </cfRule>
    <cfRule type="cellIs" dxfId="568" priority="1555" operator="equal">
      <formula>"F"</formula>
    </cfRule>
  </conditionalFormatting>
  <conditionalFormatting sqref="M39:N55">
    <cfRule type="cellIs" dxfId="567" priority="3464" operator="equal">
      <formula>"DOM"</formula>
    </cfRule>
    <cfRule type="cellIs" dxfId="566" priority="3463" operator="equal">
      <formula>"FERIADO"</formula>
    </cfRule>
    <cfRule type="cellIs" dxfId="565" priority="3466" operator="equal">
      <formula>"F"</formula>
    </cfRule>
    <cfRule type="cellIs" dxfId="564" priority="3465" operator="equal">
      <formula>"SAB"</formula>
    </cfRule>
  </conditionalFormatting>
  <conditionalFormatting sqref="M21:Q22">
    <cfRule type="cellIs" dxfId="563" priority="1548" operator="equal">
      <formula>"FERIADO"</formula>
    </cfRule>
    <cfRule type="cellIs" dxfId="562" priority="1549" operator="equal">
      <formula>"DOM"</formula>
    </cfRule>
    <cfRule type="cellIs" dxfId="561" priority="1550" operator="equal">
      <formula>"SAB"</formula>
    </cfRule>
    <cfRule type="cellIs" dxfId="560" priority="1551" operator="equal">
      <formula>"F"</formula>
    </cfRule>
  </conditionalFormatting>
  <conditionalFormatting sqref="N9:N20">
    <cfRule type="cellIs" dxfId="559" priority="112" operator="equal">
      <formula>"F"</formula>
    </cfRule>
    <cfRule type="cellIs" dxfId="558" priority="110" operator="equal">
      <formula>"DOM"</formula>
    </cfRule>
    <cfRule type="cellIs" dxfId="557" priority="109" operator="equal">
      <formula>"FERIADO"</formula>
    </cfRule>
    <cfRule type="cellIs" dxfId="556" priority="111" operator="equal">
      <formula>"SAB"</formula>
    </cfRule>
  </conditionalFormatting>
  <conditionalFormatting sqref="N11:N34">
    <cfRule type="cellIs" dxfId="555" priority="496" operator="equal">
      <formula>"F"</formula>
    </cfRule>
    <cfRule type="cellIs" dxfId="554" priority="495" operator="equal">
      <formula>"SAB"</formula>
    </cfRule>
    <cfRule type="cellIs" dxfId="553" priority="493" operator="equal">
      <formula>"FERIADO"</formula>
    </cfRule>
    <cfRule type="cellIs" dxfId="552" priority="494" operator="equal">
      <formula>"DOM"</formula>
    </cfRule>
  </conditionalFormatting>
  <conditionalFormatting sqref="N18:N20">
    <cfRule type="cellIs" dxfId="551" priority="114" operator="equal">
      <formula>"DOM"</formula>
    </cfRule>
    <cfRule type="cellIs" dxfId="550" priority="113" operator="equal">
      <formula>"FERIADO"</formula>
    </cfRule>
    <cfRule type="cellIs" dxfId="549" priority="115" operator="equal">
      <formula>"SAB"</formula>
    </cfRule>
    <cfRule type="cellIs" dxfId="548" priority="116" operator="equal">
      <formula>"F"</formula>
    </cfRule>
  </conditionalFormatting>
  <conditionalFormatting sqref="N37:N43">
    <cfRule type="cellIs" dxfId="547" priority="2861" operator="equal">
      <formula>"DOM"</formula>
    </cfRule>
    <cfRule type="cellIs" dxfId="546" priority="2860" operator="equal">
      <formula>"FERIADO"</formula>
    </cfRule>
    <cfRule type="cellIs" dxfId="545" priority="2863" operator="equal">
      <formula>"F"</formula>
    </cfRule>
    <cfRule type="cellIs" dxfId="544" priority="2862" operator="equal">
      <formula>"SAB"</formula>
    </cfRule>
  </conditionalFormatting>
  <conditionalFormatting sqref="O9:O20">
    <cfRule type="cellIs" dxfId="543" priority="104" operator="equal">
      <formula>"F"</formula>
    </cfRule>
    <cfRule type="cellIs" dxfId="542" priority="103" operator="equal">
      <formula>"SAB"</formula>
    </cfRule>
    <cfRule type="cellIs" dxfId="541" priority="101" operator="equal">
      <formula>"FERIADO"</formula>
    </cfRule>
    <cfRule type="cellIs" dxfId="540" priority="102" operator="equal">
      <formula>"DOM"</formula>
    </cfRule>
  </conditionalFormatting>
  <conditionalFormatting sqref="O23:O24">
    <cfRule type="cellIs" dxfId="539" priority="681" operator="equal">
      <formula>"FERIADO"</formula>
    </cfRule>
    <cfRule type="cellIs" dxfId="538" priority="684" operator="equal">
      <formula>"F"</formula>
    </cfRule>
    <cfRule type="cellIs" dxfId="537" priority="683" operator="equal">
      <formula>"SAB"</formula>
    </cfRule>
    <cfRule type="cellIs" dxfId="536" priority="682" operator="equal">
      <formula>"DOM"</formula>
    </cfRule>
  </conditionalFormatting>
  <conditionalFormatting sqref="O39:O42">
    <cfRule type="cellIs" dxfId="535" priority="1360" operator="equal">
      <formula>"F"</formula>
    </cfRule>
    <cfRule type="cellIs" dxfId="534" priority="1357" operator="equal">
      <formula>"FERIADO"</formula>
    </cfRule>
    <cfRule type="cellIs" dxfId="533" priority="1359" operator="equal">
      <formula>"SAB"</formula>
    </cfRule>
    <cfRule type="cellIs" dxfId="532" priority="1358" operator="equal">
      <formula>"DOM"</formula>
    </cfRule>
  </conditionalFormatting>
  <conditionalFormatting sqref="O44:O45">
    <cfRule type="cellIs" dxfId="531" priority="3375" operator="equal">
      <formula>"FERIADO"</formula>
    </cfRule>
    <cfRule type="cellIs" dxfId="530" priority="3378" operator="equal">
      <formula>"F"</formula>
    </cfRule>
    <cfRule type="cellIs" dxfId="529" priority="3377" operator="equal">
      <formula>"SAB"</formula>
    </cfRule>
    <cfRule type="cellIs" dxfId="528" priority="3376" operator="equal">
      <formula>"DOM"</formula>
    </cfRule>
  </conditionalFormatting>
  <conditionalFormatting sqref="O44:P46">
    <cfRule type="cellIs" dxfId="527" priority="6298" operator="equal">
      <formula>"F"</formula>
    </cfRule>
    <cfRule type="cellIs" dxfId="526" priority="6297" operator="equal">
      <formula>"SAB"</formula>
    </cfRule>
    <cfRule type="cellIs" dxfId="525" priority="6296" operator="equal">
      <formula>"DOM"</formula>
    </cfRule>
    <cfRule type="cellIs" dxfId="524" priority="6295" operator="equal">
      <formula>"FERIADO"</formula>
    </cfRule>
  </conditionalFormatting>
  <conditionalFormatting sqref="P9:P20">
    <cfRule type="cellIs" dxfId="523" priority="93" operator="equal">
      <formula>"FERIADO"</formula>
    </cfRule>
    <cfRule type="cellIs" dxfId="522" priority="94" operator="equal">
      <formula>"DOM"</formula>
    </cfRule>
    <cfRule type="cellIs" dxfId="521" priority="95" operator="equal">
      <formula>"SAB"</formula>
    </cfRule>
    <cfRule type="cellIs" dxfId="520" priority="96" operator="equal">
      <formula>"F"</formula>
    </cfRule>
  </conditionalFormatting>
  <conditionalFormatting sqref="P12:P31">
    <cfRule type="cellIs" dxfId="519" priority="680" operator="equal">
      <formula>"F"</formula>
    </cfRule>
    <cfRule type="cellIs" dxfId="518" priority="679" operator="equal">
      <formula>"SAB"</formula>
    </cfRule>
    <cfRule type="cellIs" dxfId="517" priority="678" operator="equal">
      <formula>"DOM"</formula>
    </cfRule>
    <cfRule type="cellIs" dxfId="516" priority="677" operator="equal">
      <formula>"FERIADO"</formula>
    </cfRule>
  </conditionalFormatting>
  <conditionalFormatting sqref="P18:P20">
    <cfRule type="cellIs" dxfId="515" priority="98" operator="equal">
      <formula>"DOM"</formula>
    </cfRule>
    <cfRule type="cellIs" dxfId="514" priority="97" operator="equal">
      <formula>"FERIADO"</formula>
    </cfRule>
    <cfRule type="cellIs" dxfId="513" priority="99" operator="equal">
      <formula>"SAB"</formula>
    </cfRule>
    <cfRule type="cellIs" dxfId="512" priority="100" operator="equal">
      <formula>"F"</formula>
    </cfRule>
  </conditionalFormatting>
  <conditionalFormatting sqref="P33:P50">
    <cfRule type="cellIs" dxfId="511" priority="1356" operator="equal">
      <formula>"F"</formula>
    </cfRule>
    <cfRule type="cellIs" dxfId="510" priority="1355" operator="equal">
      <formula>"SAB"</formula>
    </cfRule>
    <cfRule type="cellIs" dxfId="509" priority="1353" operator="equal">
      <formula>"FERIADO"</formula>
    </cfRule>
    <cfRule type="cellIs" dxfId="508" priority="1354" operator="equal">
      <formula>"DOM"</formula>
    </cfRule>
  </conditionalFormatting>
  <conditionalFormatting sqref="P52:P61">
    <cfRule type="cellIs" dxfId="507" priority="5868" operator="equal">
      <formula>"DOM"</formula>
    </cfRule>
    <cfRule type="cellIs" dxfId="506" priority="5867" operator="equal">
      <formula>"FERIADO"</formula>
    </cfRule>
    <cfRule type="cellIs" dxfId="505" priority="5869" operator="equal">
      <formula>"SAB"</formula>
    </cfRule>
    <cfRule type="cellIs" dxfId="504" priority="5870" operator="equal">
      <formula>"F"</formula>
    </cfRule>
  </conditionalFormatting>
  <conditionalFormatting sqref="P18:S20">
    <cfRule type="cellIs" dxfId="503" priority="5416" operator="equal">
      <formula>"F"</formula>
    </cfRule>
    <cfRule type="cellIs" dxfId="502" priority="5413" operator="equal">
      <formula>"FERIADO"</formula>
    </cfRule>
    <cfRule type="cellIs" dxfId="501" priority="5414" operator="equal">
      <formula>"DOM"</formula>
    </cfRule>
    <cfRule type="cellIs" dxfId="500" priority="5415" operator="equal">
      <formula>"SAB"</formula>
    </cfRule>
  </conditionalFormatting>
  <conditionalFormatting sqref="Q9">
    <cfRule type="cellIs" dxfId="499" priority="403" operator="equal">
      <formula>"SAB"</formula>
    </cfRule>
    <cfRule type="cellIs" dxfId="498" priority="404" operator="equal">
      <formula>"F"</formula>
    </cfRule>
    <cfRule type="cellIs" dxfId="497" priority="401" operator="equal">
      <formula>"FERIADO"</formula>
    </cfRule>
    <cfRule type="cellIs" dxfId="496" priority="402" operator="equal">
      <formula>"DOM"</formula>
    </cfRule>
  </conditionalFormatting>
  <conditionalFormatting sqref="Q12:Q15">
    <cfRule type="cellIs" dxfId="495" priority="374" operator="equal">
      <formula>"DOM"</formula>
    </cfRule>
    <cfRule type="cellIs" dxfId="494" priority="376" operator="equal">
      <formula>"F"</formula>
    </cfRule>
    <cfRule type="cellIs" dxfId="493" priority="375" operator="equal">
      <formula>"SAB"</formula>
    </cfRule>
    <cfRule type="cellIs" dxfId="492" priority="373" operator="equal">
      <formula>"FERIADO"</formula>
    </cfRule>
  </conditionalFormatting>
  <conditionalFormatting sqref="Q15:Q39">
    <cfRule type="cellIs" dxfId="491" priority="609" operator="equal">
      <formula>"FERIADO"</formula>
    </cfRule>
    <cfRule type="cellIs" dxfId="490" priority="610" operator="equal">
      <formula>"DOM"</formula>
    </cfRule>
    <cfRule type="cellIs" dxfId="489" priority="612" operator="equal">
      <formula>"F"</formula>
    </cfRule>
    <cfRule type="cellIs" dxfId="488" priority="611" operator="equal">
      <formula>"SAB"</formula>
    </cfRule>
  </conditionalFormatting>
  <conditionalFormatting sqref="Q41:Q69">
    <cfRule type="cellIs" dxfId="487" priority="2647" operator="equal">
      <formula>"F"</formula>
    </cfRule>
    <cfRule type="cellIs" dxfId="486" priority="2646" operator="equal">
      <formula>"SAB"</formula>
    </cfRule>
    <cfRule type="cellIs" dxfId="485" priority="2645" operator="equal">
      <formula>"DOM"</formula>
    </cfRule>
    <cfRule type="cellIs" dxfId="484" priority="2644" operator="equal">
      <formula>"FERIADO"</formula>
    </cfRule>
  </conditionalFormatting>
  <conditionalFormatting sqref="Q16:R21">
    <cfRule type="cellIs" dxfId="483" priority="783" operator="equal">
      <formula>"F"</formula>
    </cfRule>
    <cfRule type="cellIs" dxfId="482" priority="782" operator="equal">
      <formula>"SAB"</formula>
    </cfRule>
    <cfRule type="cellIs" dxfId="481" priority="780" operator="equal">
      <formula>"FERIADO"</formula>
    </cfRule>
    <cfRule type="cellIs" dxfId="480" priority="781" operator="equal">
      <formula>"DOM"</formula>
    </cfRule>
  </conditionalFormatting>
  <conditionalFormatting sqref="Q23:R26">
    <cfRule type="cellIs" dxfId="479" priority="553" operator="equal">
      <formula>"FERIADO"</formula>
    </cfRule>
    <cfRule type="cellIs" dxfId="478" priority="556" operator="equal">
      <formula>"F"</formula>
    </cfRule>
    <cfRule type="cellIs" dxfId="477" priority="555" operator="equal">
      <formula>"SAB"</formula>
    </cfRule>
    <cfRule type="cellIs" dxfId="476" priority="554" operator="equal">
      <formula>"DOM"</formula>
    </cfRule>
  </conditionalFormatting>
  <conditionalFormatting sqref="Q7:U20">
    <cfRule type="cellIs" dxfId="475" priority="1327" operator="equal">
      <formula>"FERIADO"</formula>
    </cfRule>
    <cfRule type="cellIs" dxfId="474" priority="1328" operator="equal">
      <formula>"DOM"</formula>
    </cfRule>
    <cfRule type="cellIs" dxfId="473" priority="1329" operator="equal">
      <formula>"SAB"</formula>
    </cfRule>
    <cfRule type="cellIs" dxfId="472" priority="1330" operator="equal">
      <formula>"F"</formula>
    </cfRule>
  </conditionalFormatting>
  <conditionalFormatting sqref="R9:R20">
    <cfRule type="cellIs" dxfId="471" priority="86" operator="equal">
      <formula>"DOM"</formula>
    </cfRule>
    <cfRule type="cellIs" dxfId="470" priority="85" operator="equal">
      <formula>"FERIADO"</formula>
    </cfRule>
    <cfRule type="cellIs" dxfId="469" priority="87" operator="equal">
      <formula>"SAB"</formula>
    </cfRule>
    <cfRule type="cellIs" dxfId="468" priority="88" operator="equal">
      <formula>"F"</formula>
    </cfRule>
  </conditionalFormatting>
  <conditionalFormatting sqref="R11:S47">
    <cfRule type="cellIs" dxfId="467" priority="973" operator="equal">
      <formula>"FERIADO"</formula>
    </cfRule>
    <cfRule type="cellIs" dxfId="466" priority="974" operator="equal">
      <formula>"DOM"</formula>
    </cfRule>
    <cfRule type="cellIs" dxfId="465" priority="975" operator="equal">
      <formula>"SAB"</formula>
    </cfRule>
    <cfRule type="cellIs" dxfId="464" priority="976" operator="equal">
      <formula>"F"</formula>
    </cfRule>
  </conditionalFormatting>
  <conditionalFormatting sqref="R33:T33">
    <cfRule type="cellIs" dxfId="463" priority="3999" operator="equal">
      <formula>"DOM"</formula>
    </cfRule>
    <cfRule type="cellIs" dxfId="462" priority="4000" operator="equal">
      <formula>"SAB"</formula>
    </cfRule>
    <cfRule type="cellIs" dxfId="461" priority="4001" operator="equal">
      <formula>"F"</formula>
    </cfRule>
    <cfRule type="cellIs" dxfId="460" priority="3998" operator="equal">
      <formula>"FERIADO"</formula>
    </cfRule>
  </conditionalFormatting>
  <conditionalFormatting sqref="S8:S11">
    <cfRule type="cellIs" dxfId="459" priority="329" operator="equal">
      <formula>"FERIADO"</formula>
    </cfRule>
    <cfRule type="cellIs" dxfId="458" priority="331" operator="equal">
      <formula>"SAB"</formula>
    </cfRule>
    <cfRule type="cellIs" dxfId="457" priority="332" operator="equal">
      <formula>"F"</formula>
    </cfRule>
    <cfRule type="cellIs" dxfId="456" priority="330" operator="equal">
      <formula>"DOM"</formula>
    </cfRule>
  </conditionalFormatting>
  <conditionalFormatting sqref="S22:S24">
    <cfRule type="cellIs" dxfId="455" priority="674" operator="equal">
      <formula>"DOM"</formula>
    </cfRule>
    <cfRule type="cellIs" dxfId="454" priority="676" operator="equal">
      <formula>"F"</formula>
    </cfRule>
    <cfRule type="cellIs" dxfId="453" priority="675" operator="equal">
      <formula>"SAB"</formula>
    </cfRule>
    <cfRule type="cellIs" dxfId="452" priority="673" operator="equal">
      <formula>"FERIADO"</formula>
    </cfRule>
  </conditionalFormatting>
  <conditionalFormatting sqref="S20:T35">
    <cfRule type="cellIs" dxfId="451" priority="5049" operator="equal">
      <formula>"SAB"</formula>
    </cfRule>
    <cfRule type="cellIs" dxfId="450" priority="5048" operator="equal">
      <formula>"DOM"</formula>
    </cfRule>
    <cfRule type="cellIs" dxfId="449" priority="5047" operator="equal">
      <formula>"FERIADO"</formula>
    </cfRule>
    <cfRule type="cellIs" dxfId="448" priority="5050" operator="equal">
      <formula>"F"</formula>
    </cfRule>
  </conditionalFormatting>
  <conditionalFormatting sqref="T9:T11">
    <cfRule type="cellIs" dxfId="447" priority="318" operator="equal">
      <formula>"DOM"</formula>
    </cfRule>
    <cfRule type="cellIs" dxfId="446" priority="320" operator="equal">
      <formula>"F"</formula>
    </cfRule>
    <cfRule type="cellIs" dxfId="445" priority="319" operator="equal">
      <formula>"SAB"</formula>
    </cfRule>
    <cfRule type="cellIs" dxfId="444" priority="317" operator="equal">
      <formula>"FERIADO"</formula>
    </cfRule>
  </conditionalFormatting>
  <conditionalFormatting sqref="T10:T43">
    <cfRule type="cellIs" dxfId="443" priority="670" operator="equal">
      <formula>"DOM"</formula>
    </cfRule>
    <cfRule type="cellIs" dxfId="442" priority="672" operator="equal">
      <formula>"F"</formula>
    </cfRule>
    <cfRule type="cellIs" dxfId="441" priority="671" operator="equal">
      <formula>"SAB"</formula>
    </cfRule>
    <cfRule type="cellIs" dxfId="440" priority="669" operator="equal">
      <formula>"FERIADO"</formula>
    </cfRule>
  </conditionalFormatting>
  <conditionalFormatting sqref="T11:T13">
    <cfRule type="cellIs" dxfId="439" priority="305" operator="equal">
      <formula>"FERIADO"</formula>
    </cfRule>
    <cfRule type="cellIs" dxfId="438" priority="307" operator="equal">
      <formula>"SAB"</formula>
    </cfRule>
    <cfRule type="cellIs" dxfId="437" priority="306" operator="equal">
      <formula>"DOM"</formula>
    </cfRule>
    <cfRule type="cellIs" dxfId="436" priority="308" operator="equal">
      <formula>"F"</formula>
    </cfRule>
  </conditionalFormatting>
  <conditionalFormatting sqref="T20">
    <cfRule type="cellIs" dxfId="435" priority="39" operator="equal">
      <formula>"SAB"</formula>
    </cfRule>
    <cfRule type="cellIs" dxfId="434" priority="40" operator="equal">
      <formula>"F"</formula>
    </cfRule>
    <cfRule type="cellIs" dxfId="433" priority="38" operator="equal">
      <formula>"DOM"</formula>
    </cfRule>
    <cfRule type="cellIs" dxfId="432" priority="37" operator="equal">
      <formula>"FERIADO"</formula>
    </cfRule>
  </conditionalFormatting>
  <conditionalFormatting sqref="T43:U55">
    <cfRule type="cellIs" dxfId="431" priority="6117" operator="equal">
      <formula>"F"</formula>
    </cfRule>
    <cfRule type="cellIs" dxfId="430" priority="6116" operator="equal">
      <formula>"SAB"</formula>
    </cfRule>
    <cfRule type="cellIs" dxfId="429" priority="6115" operator="equal">
      <formula>"DOM"</formula>
    </cfRule>
    <cfRule type="cellIs" dxfId="428" priority="6114" operator="equal">
      <formula>"FERIADO"</formula>
    </cfRule>
  </conditionalFormatting>
  <conditionalFormatting sqref="T14:V19">
    <cfRule type="cellIs" dxfId="427" priority="448" operator="equal">
      <formula>"F"</formula>
    </cfRule>
    <cfRule type="cellIs" dxfId="426" priority="447" operator="equal">
      <formula>"SAB"</formula>
    </cfRule>
    <cfRule type="cellIs" dxfId="425" priority="445" operator="equal">
      <formula>"FERIADO"</formula>
    </cfRule>
    <cfRule type="cellIs" dxfId="424" priority="446" operator="equal">
      <formula>"DOM"</formula>
    </cfRule>
  </conditionalFormatting>
  <conditionalFormatting sqref="T44:V45">
    <cfRule type="cellIs" dxfId="423" priority="3358" operator="equal">
      <formula>"F"</formula>
    </cfRule>
    <cfRule type="cellIs" dxfId="422" priority="3357" operator="equal">
      <formula>"SAB"</formula>
    </cfRule>
    <cfRule type="cellIs" dxfId="421" priority="3356" operator="equal">
      <formula>"DOM"</formula>
    </cfRule>
    <cfRule type="cellIs" dxfId="420" priority="3355" operator="equal">
      <formula>"FERIADO"</formula>
    </cfRule>
  </conditionalFormatting>
  <conditionalFormatting sqref="U9:U12">
    <cfRule type="cellIs" dxfId="419" priority="80" operator="equal">
      <formula>"F"</formula>
    </cfRule>
    <cfRule type="cellIs" dxfId="418" priority="78" operator="equal">
      <formula>"DOM"</formula>
    </cfRule>
    <cfRule type="cellIs" dxfId="417" priority="77" operator="equal">
      <formula>"FERIADO"</formula>
    </cfRule>
    <cfRule type="cellIs" dxfId="416" priority="79" operator="equal">
      <formula>"SAB"</formula>
    </cfRule>
  </conditionalFormatting>
  <conditionalFormatting sqref="U12:U45">
    <cfRule type="cellIs" dxfId="415" priority="667" operator="equal">
      <formula>"SAB"</formula>
    </cfRule>
    <cfRule type="cellIs" dxfId="414" priority="668" operator="equal">
      <formula>"F"</formula>
    </cfRule>
    <cfRule type="cellIs" dxfId="413" priority="665" operator="equal">
      <formula>"FERIADO"</formula>
    </cfRule>
    <cfRule type="cellIs" dxfId="412" priority="666" operator="equal">
      <formula>"DOM"</formula>
    </cfRule>
  </conditionalFormatting>
  <conditionalFormatting sqref="U13">
    <cfRule type="cellIs" dxfId="411" priority="281" operator="equal">
      <formula>"FERIADO"</formula>
    </cfRule>
    <cfRule type="cellIs" dxfId="410" priority="282" operator="equal">
      <formula>"DOM"</formula>
    </cfRule>
    <cfRule type="cellIs" dxfId="409" priority="283" operator="equal">
      <formula>"SAB"</formula>
    </cfRule>
    <cfRule type="cellIs" dxfId="408" priority="284" operator="equal">
      <formula>"F"</formula>
    </cfRule>
  </conditionalFormatting>
  <conditionalFormatting sqref="V10">
    <cfRule type="cellIs" dxfId="407" priority="64" operator="equal">
      <formula>"F"</formula>
    </cfRule>
    <cfRule type="cellIs" dxfId="406" priority="63" operator="equal">
      <formula>"SAB"</formula>
    </cfRule>
    <cfRule type="cellIs" dxfId="405" priority="62" operator="equal">
      <formula>"DOM"</formula>
    </cfRule>
    <cfRule type="cellIs" dxfId="404" priority="61" operator="equal">
      <formula>"FERIADO"</formula>
    </cfRule>
  </conditionalFormatting>
  <conditionalFormatting sqref="V12:V13">
    <cfRule type="cellIs" dxfId="403" priority="54" operator="equal">
      <formula>"DOM"</formula>
    </cfRule>
    <cfRule type="cellIs" dxfId="402" priority="55" operator="equal">
      <formula>"SAB"</formula>
    </cfRule>
    <cfRule type="cellIs" dxfId="401" priority="56" operator="equal">
      <formula>"F"</formula>
    </cfRule>
    <cfRule type="cellIs" dxfId="400" priority="53" operator="equal">
      <formula>"FERIADO"</formula>
    </cfRule>
  </conditionalFormatting>
  <conditionalFormatting sqref="V21">
    <cfRule type="cellIs" dxfId="399" priority="4751" operator="equal">
      <formula>"FERIADO"</formula>
    </cfRule>
    <cfRule type="cellIs" dxfId="398" priority="4754" operator="equal">
      <formula>"F"</formula>
    </cfRule>
    <cfRule type="cellIs" dxfId="397" priority="4753" operator="equal">
      <formula>"SAB"</formula>
    </cfRule>
    <cfRule type="cellIs" dxfId="396" priority="4752" operator="equal">
      <formula>"DOM"</formula>
    </cfRule>
  </conditionalFormatting>
  <conditionalFormatting sqref="V23:V24">
    <cfRule type="cellIs" dxfId="395" priority="661" operator="equal">
      <formula>"FERIADO"</formula>
    </cfRule>
    <cfRule type="cellIs" dxfId="394" priority="662" operator="equal">
      <formula>"DOM"</formula>
    </cfRule>
    <cfRule type="cellIs" dxfId="393" priority="663" operator="equal">
      <formula>"SAB"</formula>
    </cfRule>
    <cfRule type="cellIs" dxfId="392" priority="664" operator="equal">
      <formula>"F"</formula>
    </cfRule>
  </conditionalFormatting>
  <conditionalFormatting sqref="V39:V40">
    <cfRule type="cellIs" dxfId="391" priority="1351" operator="equal">
      <formula>"SAB"</formula>
    </cfRule>
    <cfRule type="cellIs" dxfId="390" priority="1352" operator="equal">
      <formula>"F"</formula>
    </cfRule>
    <cfRule type="cellIs" dxfId="389" priority="1349" operator="equal">
      <formula>"FERIADO"</formula>
    </cfRule>
    <cfRule type="cellIs" dxfId="388" priority="1350" operator="equal">
      <formula>"DOM"</formula>
    </cfRule>
  </conditionalFormatting>
  <conditionalFormatting sqref="V44:V46">
    <cfRule type="cellIs" dxfId="387" priority="3443" operator="equal">
      <formula>"FERIADO"</formula>
    </cfRule>
    <cfRule type="cellIs" dxfId="386" priority="3444" operator="equal">
      <formula>"DOM"</formula>
    </cfRule>
    <cfRule type="cellIs" dxfId="385" priority="3446" operator="equal">
      <formula>"F"</formula>
    </cfRule>
    <cfRule type="cellIs" dxfId="384" priority="3445" operator="equal">
      <formula>"SAB"</formula>
    </cfRule>
  </conditionalFormatting>
  <conditionalFormatting sqref="W9">
    <cfRule type="cellIs" dxfId="383" priority="52" operator="equal">
      <formula>"F"</formula>
    </cfRule>
    <cfRule type="cellIs" dxfId="382" priority="51" operator="equal">
      <formula>"SAB"</formula>
    </cfRule>
    <cfRule type="cellIs" dxfId="381" priority="50" operator="equal">
      <formula>"DOM"</formula>
    </cfRule>
    <cfRule type="cellIs" dxfId="380" priority="49" operator="equal">
      <formula>"FERIADO"</formula>
    </cfRule>
  </conditionalFormatting>
  <conditionalFormatting sqref="W18:W19">
    <cfRule type="cellIs" dxfId="379" priority="425" operator="equal">
      <formula>"FERIADO"</formula>
    </cfRule>
    <cfRule type="cellIs" dxfId="378" priority="426" operator="equal">
      <formula>"DOM"</formula>
    </cfRule>
    <cfRule type="cellIs" dxfId="377" priority="427" operator="equal">
      <formula>"SAB"</formula>
    </cfRule>
    <cfRule type="cellIs" dxfId="376" priority="428" operator="equal">
      <formula>"F"</formula>
    </cfRule>
  </conditionalFormatting>
  <conditionalFormatting sqref="W21:W23">
    <cfRule type="cellIs" dxfId="375" priority="656" operator="equal">
      <formula>"F"</formula>
    </cfRule>
    <cfRule type="cellIs" dxfId="374" priority="655" operator="equal">
      <formula>"SAB"</formula>
    </cfRule>
    <cfRule type="cellIs" dxfId="373" priority="654" operator="equal">
      <formula>"DOM"</formula>
    </cfRule>
    <cfRule type="cellIs" dxfId="372" priority="653" operator="equal">
      <formula>"FERIADO"</formula>
    </cfRule>
  </conditionalFormatting>
  <conditionalFormatting sqref="W26">
    <cfRule type="cellIs" dxfId="371" priority="5807" operator="equal">
      <formula>"FERIADO"</formula>
    </cfRule>
    <cfRule type="cellIs" dxfId="370" priority="5808" operator="equal">
      <formula>"DOM"</formula>
    </cfRule>
    <cfRule type="cellIs" dxfId="369" priority="5810" operator="equal">
      <formula>"F"</formula>
    </cfRule>
    <cfRule type="cellIs" dxfId="368" priority="5809" operator="equal">
      <formula>"SAB"</formula>
    </cfRule>
  </conditionalFormatting>
  <conditionalFormatting sqref="W28:W29">
    <cfRule type="cellIs" dxfId="367" priority="5776" operator="equal">
      <formula>"DOM"</formula>
    </cfRule>
    <cfRule type="cellIs" dxfId="366" priority="5778" operator="equal">
      <formula>"F"</formula>
    </cfRule>
    <cfRule type="cellIs" dxfId="365" priority="5775" operator="equal">
      <formula>"FERIADO"</formula>
    </cfRule>
    <cfRule type="cellIs" dxfId="364" priority="5777" operator="equal">
      <formula>"SAB"</formula>
    </cfRule>
  </conditionalFormatting>
  <conditionalFormatting sqref="W33:W47">
    <cfRule type="cellIs" dxfId="363" priority="1345" operator="equal">
      <formula>"FERIADO"</formula>
    </cfRule>
    <cfRule type="cellIs" dxfId="362" priority="1346" operator="equal">
      <formula>"DOM"</formula>
    </cfRule>
    <cfRule type="cellIs" dxfId="361" priority="1347" operator="equal">
      <formula>"SAB"</formula>
    </cfRule>
    <cfRule type="cellIs" dxfId="360" priority="1348" operator="equal">
      <formula>"F"</formula>
    </cfRule>
  </conditionalFormatting>
  <conditionalFormatting sqref="W49">
    <cfRule type="cellIs" dxfId="359" priority="5769" operator="equal">
      <formula>"SAB"</formula>
    </cfRule>
    <cfRule type="cellIs" dxfId="358" priority="5768" operator="equal">
      <formula>"DOM"</formula>
    </cfRule>
    <cfRule type="cellIs" dxfId="357" priority="5770" operator="equal">
      <formula>"F"</formula>
    </cfRule>
    <cfRule type="cellIs" dxfId="356" priority="5767" operator="equal">
      <formula>"FERIADO"</formula>
    </cfRule>
  </conditionalFormatting>
  <conditionalFormatting sqref="W51:W52">
    <cfRule type="cellIs" dxfId="355" priority="5761" operator="equal">
      <formula>"SAB"</formula>
    </cfRule>
    <cfRule type="cellIs" dxfId="354" priority="5762" operator="equal">
      <formula>"F"</formula>
    </cfRule>
    <cfRule type="cellIs" dxfId="353" priority="5760" operator="equal">
      <formula>"DOM"</formula>
    </cfRule>
    <cfRule type="cellIs" dxfId="352" priority="5759" operator="equal">
      <formula>"FERIADO"</formula>
    </cfRule>
  </conditionalFormatting>
  <conditionalFormatting sqref="W56">
    <cfRule type="cellIs" dxfId="351" priority="5773" operator="equal">
      <formula>"SAB"</formula>
    </cfRule>
    <cfRule type="cellIs" dxfId="350" priority="5772" operator="equal">
      <formula>"DOM"</formula>
    </cfRule>
    <cfRule type="cellIs" dxfId="349" priority="5771" operator="equal">
      <formula>"FERIADO"</formula>
    </cfRule>
    <cfRule type="cellIs" dxfId="348" priority="5774" operator="equal">
      <formula>"F"</formula>
    </cfRule>
  </conditionalFormatting>
  <conditionalFormatting sqref="W58:W59">
    <cfRule type="cellIs" dxfId="347" priority="5756" operator="equal">
      <formula>"DOM"</formula>
    </cfRule>
    <cfRule type="cellIs" dxfId="346" priority="5758" operator="equal">
      <formula>"F"</formula>
    </cfRule>
    <cfRule type="cellIs" dxfId="345" priority="5757" operator="equal">
      <formula>"SAB"</formula>
    </cfRule>
    <cfRule type="cellIs" dxfId="344" priority="5755" operator="equal">
      <formula>"FERIADO"</formula>
    </cfRule>
  </conditionalFormatting>
  <conditionalFormatting sqref="W63">
    <cfRule type="cellIs" dxfId="343" priority="5752" operator="equal">
      <formula>"DOM"</formula>
    </cfRule>
    <cfRule type="cellIs" dxfId="342" priority="5751" operator="equal">
      <formula>"FERIADO"</formula>
    </cfRule>
    <cfRule type="cellIs" dxfId="341" priority="5754" operator="equal">
      <formula>"F"</formula>
    </cfRule>
    <cfRule type="cellIs" dxfId="340" priority="5753" operator="equal">
      <formula>"SAB"</formula>
    </cfRule>
  </conditionalFormatting>
  <conditionalFormatting sqref="W66">
    <cfRule type="cellIs" dxfId="339" priority="5799" operator="equal">
      <formula>"FERIADO"</formula>
    </cfRule>
    <cfRule type="cellIs" dxfId="338" priority="5800" operator="equal">
      <formula>"DOM"</formula>
    </cfRule>
    <cfRule type="cellIs" dxfId="337" priority="5801" operator="equal">
      <formula>"SAB"</formula>
    </cfRule>
    <cfRule type="cellIs" dxfId="336" priority="5802" operator="equal">
      <formula>"F"</formula>
    </cfRule>
  </conditionalFormatting>
  <conditionalFormatting sqref="W10:X18">
    <cfRule type="cellIs" dxfId="335" priority="961" operator="equal">
      <formula>"FERIADO"</formula>
    </cfRule>
    <cfRule type="cellIs" dxfId="334" priority="962" operator="equal">
      <formula>"DOM"</formula>
    </cfRule>
    <cfRule type="cellIs" dxfId="333" priority="963" operator="equal">
      <formula>"SAB"</formula>
    </cfRule>
    <cfRule type="cellIs" dxfId="332" priority="964" operator="equal">
      <formula>"F"</formula>
    </cfRule>
  </conditionalFormatting>
  <conditionalFormatting sqref="W44:X44">
    <cfRule type="cellIs" dxfId="331" priority="4594" operator="equal">
      <formula>"SAB"</formula>
    </cfRule>
    <cfRule type="cellIs" dxfId="330" priority="4595" operator="equal">
      <formula>"F"</formula>
    </cfRule>
    <cfRule type="cellIs" dxfId="329" priority="4592" operator="equal">
      <formula>"FERIADO"</formula>
    </cfRule>
    <cfRule type="cellIs" dxfId="328" priority="4593" operator="equal">
      <formula>"DOM"</formula>
    </cfRule>
  </conditionalFormatting>
  <conditionalFormatting sqref="W43:Z43">
    <cfRule type="cellIs" dxfId="327" priority="6348" operator="equal">
      <formula>"FERIADO"</formula>
    </cfRule>
    <cfRule type="cellIs" dxfId="326" priority="6351" operator="equal">
      <formula>"F"</formula>
    </cfRule>
    <cfRule type="cellIs" dxfId="325" priority="6350" operator="equal">
      <formula>"SAB"</formula>
    </cfRule>
    <cfRule type="cellIs" dxfId="324" priority="6349" operator="equal">
      <formula>"DOM"</formula>
    </cfRule>
  </conditionalFormatting>
  <conditionalFormatting sqref="W20:AA20">
    <cfRule type="cellIs" dxfId="323" priority="5785" operator="equal">
      <formula>"SAB"</formula>
    </cfRule>
    <cfRule type="cellIs" dxfId="322" priority="5786" operator="equal">
      <formula>"F"</formula>
    </cfRule>
    <cfRule type="cellIs" dxfId="321" priority="5784" operator="equal">
      <formula>"DOM"</formula>
    </cfRule>
    <cfRule type="cellIs" dxfId="320" priority="5783" operator="equal">
      <formula>"FERIADO"</formula>
    </cfRule>
  </conditionalFormatting>
  <conditionalFormatting sqref="W33:AA33">
    <cfRule type="cellIs" dxfId="319" priority="3995" operator="equal">
      <formula>"DOM"</formula>
    </cfRule>
    <cfRule type="cellIs" dxfId="318" priority="3994" operator="equal">
      <formula>"FERIADO"</formula>
    </cfRule>
    <cfRule type="cellIs" dxfId="317" priority="3997" operator="equal">
      <formula>"F"</formula>
    </cfRule>
    <cfRule type="cellIs" dxfId="316" priority="3996" operator="equal">
      <formula>"SAB"</formula>
    </cfRule>
  </conditionalFormatting>
  <conditionalFormatting sqref="X8:X9">
    <cfRule type="cellIs" dxfId="315" priority="33" operator="equal">
      <formula>"FERIADO"</formula>
    </cfRule>
    <cfRule type="cellIs" dxfId="314" priority="36" operator="equal">
      <formula>"F"</formula>
    </cfRule>
    <cfRule type="cellIs" dxfId="313" priority="35" operator="equal">
      <formula>"SAB"</formula>
    </cfRule>
    <cfRule type="cellIs" dxfId="312" priority="34" operator="equal">
      <formula>"DOM"</formula>
    </cfRule>
  </conditionalFormatting>
  <conditionalFormatting sqref="X14">
    <cfRule type="cellIs" dxfId="311" priority="22" operator="equal">
      <formula>"DOM"</formula>
    </cfRule>
    <cfRule type="cellIs" dxfId="310" priority="23" operator="equal">
      <formula>"SAB"</formula>
    </cfRule>
    <cfRule type="cellIs" dxfId="309" priority="24" operator="equal">
      <formula>"F"</formula>
    </cfRule>
    <cfRule type="cellIs" dxfId="308" priority="21" operator="equal">
      <formula>"FERIADO"</formula>
    </cfRule>
  </conditionalFormatting>
  <conditionalFormatting sqref="X19:X20">
    <cfRule type="cellIs" dxfId="307" priority="28" operator="equal">
      <formula>"F"</formula>
    </cfRule>
    <cfRule type="cellIs" dxfId="306" priority="25" operator="equal">
      <formula>"FERIADO"</formula>
    </cfRule>
    <cfRule type="cellIs" dxfId="305" priority="26" operator="equal">
      <formula>"DOM"</formula>
    </cfRule>
    <cfRule type="cellIs" dxfId="304" priority="27" operator="equal">
      <formula>"SAB"</formula>
    </cfRule>
  </conditionalFormatting>
  <conditionalFormatting sqref="X36">
    <cfRule type="cellIs" dxfId="303" priority="4779" operator="equal">
      <formula>"FERIADO"</formula>
    </cfRule>
    <cfRule type="cellIs" dxfId="302" priority="4782" operator="equal">
      <formula>"F"</formula>
    </cfRule>
    <cfRule type="cellIs" dxfId="301" priority="4781" operator="equal">
      <formula>"SAB"</formula>
    </cfRule>
    <cfRule type="cellIs" dxfId="300" priority="4780" operator="equal">
      <formula>"DOM"</formula>
    </cfRule>
  </conditionalFormatting>
  <conditionalFormatting sqref="X44:X46">
    <cfRule type="cellIs" dxfId="299" priority="3349" operator="equal">
      <formula>"SAB"</formula>
    </cfRule>
    <cfRule type="cellIs" dxfId="298" priority="3350" operator="equal">
      <formula>"F"</formula>
    </cfRule>
    <cfRule type="cellIs" dxfId="297" priority="3347" operator="equal">
      <formula>"FERIADO"</formula>
    </cfRule>
    <cfRule type="cellIs" dxfId="296" priority="3348" operator="equal">
      <formula>"DOM"</formula>
    </cfRule>
  </conditionalFormatting>
  <conditionalFormatting sqref="X50:X69">
    <cfRule type="cellIs" dxfId="295" priority="5473" operator="equal">
      <formula>"DOM"</formula>
    </cfRule>
    <cfRule type="cellIs" dxfId="294" priority="5475" operator="equal">
      <formula>"F"</formula>
    </cfRule>
    <cfRule type="cellIs" dxfId="293" priority="5474" operator="equal">
      <formula>"SAB"</formula>
    </cfRule>
    <cfRule type="cellIs" dxfId="292" priority="5472" operator="equal">
      <formula>"FERIADO"</formula>
    </cfRule>
  </conditionalFormatting>
  <conditionalFormatting sqref="X7:Y20">
    <cfRule type="cellIs" dxfId="291" priority="533" operator="equal">
      <formula>"FERIADO"</formula>
    </cfRule>
    <cfRule type="cellIs" dxfId="290" priority="534" operator="equal">
      <formula>"DOM"</formula>
    </cfRule>
    <cfRule type="cellIs" dxfId="289" priority="535" operator="equal">
      <formula>"SAB"</formula>
    </cfRule>
    <cfRule type="cellIs" dxfId="288" priority="536" operator="equal">
      <formula>"F"</formula>
    </cfRule>
  </conditionalFormatting>
  <conditionalFormatting sqref="X25:Y26">
    <cfRule type="cellIs" dxfId="287" priority="530" operator="equal">
      <formula>"DOM"</formula>
    </cfRule>
    <cfRule type="cellIs" dxfId="286" priority="529" operator="equal">
      <formula>"FERIADO"</formula>
    </cfRule>
    <cfRule type="cellIs" dxfId="285" priority="532" operator="equal">
      <formula>"F"</formula>
    </cfRule>
    <cfRule type="cellIs" dxfId="284" priority="531" operator="equal">
      <formula>"SAB"</formula>
    </cfRule>
  </conditionalFormatting>
  <conditionalFormatting sqref="Y8:Y20">
    <cfRule type="cellIs" dxfId="283" priority="4" operator="equal">
      <formula>"F"</formula>
    </cfRule>
    <cfRule type="cellIs" dxfId="282" priority="3" operator="equal">
      <formula>"SAB"</formula>
    </cfRule>
    <cfRule type="cellIs" dxfId="281" priority="2" operator="equal">
      <formula>"DOM"</formula>
    </cfRule>
    <cfRule type="cellIs" dxfId="280" priority="1" operator="equal">
      <formula>"FERIADO"</formula>
    </cfRule>
  </conditionalFormatting>
  <conditionalFormatting sqref="Y28">
    <cfRule type="cellIs" dxfId="279" priority="2443" operator="equal">
      <formula>"FERIADO"</formula>
    </cfRule>
    <cfRule type="cellIs" dxfId="278" priority="2444" operator="equal">
      <formula>"DOM"</formula>
    </cfRule>
    <cfRule type="cellIs" dxfId="277" priority="2445" operator="equal">
      <formula>"SAB"</formula>
    </cfRule>
    <cfRule type="cellIs" dxfId="276" priority="2446" operator="equal">
      <formula>"F"</formula>
    </cfRule>
  </conditionalFormatting>
  <conditionalFormatting sqref="Y37">
    <cfRule type="cellIs" dxfId="275" priority="2442" operator="equal">
      <formula>"F"</formula>
    </cfRule>
    <cfRule type="cellIs" dxfId="274" priority="2439" operator="equal">
      <formula>"FERIADO"</formula>
    </cfRule>
    <cfRule type="cellIs" dxfId="273" priority="2440" operator="equal">
      <formula>"DOM"</formula>
    </cfRule>
    <cfRule type="cellIs" dxfId="272" priority="2441" operator="equal">
      <formula>"SAB"</formula>
    </cfRule>
  </conditionalFormatting>
  <conditionalFormatting sqref="Y42">
    <cfRule type="cellIs" dxfId="271" priority="2450" operator="equal">
      <formula>"F"</formula>
    </cfRule>
    <cfRule type="cellIs" dxfId="270" priority="2447" operator="equal">
      <formula>"FERIADO"</formula>
    </cfRule>
    <cfRule type="cellIs" dxfId="269" priority="2448" operator="equal">
      <formula>"DOM"</formula>
    </cfRule>
    <cfRule type="cellIs" dxfId="268" priority="2449" operator="equal">
      <formula>"SAB"</formula>
    </cfRule>
  </conditionalFormatting>
  <conditionalFormatting sqref="Y21:Z21">
    <cfRule type="cellIs" dxfId="267" priority="4744" operator="equal">
      <formula>"DOM"</formula>
    </cfRule>
    <cfRule type="cellIs" dxfId="266" priority="4743" operator="equal">
      <formula>"FERIADO"</formula>
    </cfRule>
    <cfRule type="cellIs" dxfId="265" priority="4746" operator="equal">
      <formula>"F"</formula>
    </cfRule>
    <cfRule type="cellIs" dxfId="264" priority="4745" operator="equal">
      <formula>"SAB"</formula>
    </cfRule>
  </conditionalFormatting>
  <conditionalFormatting sqref="Y40:Z47">
    <cfRule type="cellIs" dxfId="263" priority="2178" operator="equal">
      <formula>"FERIADO"</formula>
    </cfRule>
    <cfRule type="cellIs" dxfId="262" priority="2179" operator="equal">
      <formula>"DOM"</formula>
    </cfRule>
    <cfRule type="cellIs" dxfId="261" priority="2180" operator="equal">
      <formula>"SAB"</formula>
    </cfRule>
    <cfRule type="cellIs" dxfId="260" priority="2181" operator="equal">
      <formula>"F"</formula>
    </cfRule>
  </conditionalFormatting>
  <conditionalFormatting sqref="Z9:Z11">
    <cfRule type="cellIs" dxfId="259" priority="242" operator="equal">
      <formula>"FERIADO"</formula>
    </cfRule>
    <cfRule type="cellIs" dxfId="258" priority="241" operator="equal">
      <formula>"DOM"</formula>
    </cfRule>
    <cfRule type="cellIs" dxfId="257" priority="244" operator="equal">
      <formula>"F"</formula>
    </cfRule>
    <cfRule type="cellIs" dxfId="256" priority="243" operator="equal">
      <formula>"SAB"</formula>
    </cfRule>
  </conditionalFormatting>
  <conditionalFormatting sqref="Z14">
    <cfRule type="cellIs" dxfId="255" priority="247" operator="equal">
      <formula>"SAB"</formula>
    </cfRule>
    <cfRule type="cellIs" dxfId="254" priority="248" operator="equal">
      <formula>"F"</formula>
    </cfRule>
    <cfRule type="cellIs" dxfId="253" priority="245" operator="equal">
      <formula>"DOM"</formula>
    </cfRule>
    <cfRule type="cellIs" dxfId="252" priority="246" operator="equal">
      <formula>"FERIADO"</formula>
    </cfRule>
  </conditionalFormatting>
  <conditionalFormatting sqref="Z16:Z20">
    <cfRule type="cellIs" dxfId="251" priority="956" operator="equal">
      <formula>"F"</formula>
    </cfRule>
    <cfRule type="cellIs" dxfId="250" priority="730" operator="equal">
      <formula>"DOM"</formula>
    </cfRule>
    <cfRule type="cellIs" dxfId="249" priority="955" operator="equal">
      <formula>"SAB"</formula>
    </cfRule>
    <cfRule type="cellIs" dxfId="248" priority="953" operator="equal">
      <formula>"FERIADO"</formula>
    </cfRule>
  </conditionalFormatting>
  <conditionalFormatting sqref="Z24">
    <cfRule type="cellIs" dxfId="247" priority="647" operator="equal">
      <formula>"SAB"</formula>
    </cfRule>
    <cfRule type="cellIs" dxfId="246" priority="646" operator="equal">
      <formula>"FERIADO"</formula>
    </cfRule>
    <cfRule type="cellIs" dxfId="245" priority="645" operator="equal">
      <formula>"DOM"</formula>
    </cfRule>
    <cfRule type="cellIs" dxfId="244" priority="648" operator="equal">
      <formula>"F"</formula>
    </cfRule>
  </conditionalFormatting>
  <conditionalFormatting sqref="Z20:AA35">
    <cfRule type="cellIs" dxfId="243" priority="5044" operator="equal">
      <formula>"DOM"</formula>
    </cfRule>
    <cfRule type="cellIs" dxfId="242" priority="5043" operator="equal">
      <formula>"FERIADO"</formula>
    </cfRule>
    <cfRule type="cellIs" dxfId="241" priority="5046" operator="equal">
      <formula>"F"</formula>
    </cfRule>
    <cfRule type="cellIs" dxfId="240" priority="5045" operator="equal">
      <formula>"SAB"</formula>
    </cfRule>
  </conditionalFormatting>
  <conditionalFormatting sqref="AA9:AA12">
    <cfRule type="cellIs" dxfId="239" priority="236" operator="equal">
      <formula>"F"</formula>
    </cfRule>
    <cfRule type="cellIs" dxfId="238" priority="235" operator="equal">
      <formula>"SAB"</formula>
    </cfRule>
    <cfRule type="cellIs" dxfId="237" priority="234" operator="equal">
      <formula>"DOM"</formula>
    </cfRule>
    <cfRule type="cellIs" dxfId="236" priority="233" operator="equal">
      <formula>"FERIADO"</formula>
    </cfRule>
  </conditionalFormatting>
  <conditionalFormatting sqref="AA12:AA45">
    <cfRule type="cellIs" dxfId="235" priority="628" operator="equal">
      <formula>"F"</formula>
    </cfRule>
    <cfRule type="cellIs" dxfId="234" priority="627" operator="equal">
      <formula>"SAB"</formula>
    </cfRule>
    <cfRule type="cellIs" dxfId="233" priority="626" operator="equal">
      <formula>"DOM"</formula>
    </cfRule>
    <cfRule type="cellIs" dxfId="232" priority="625" operator="equal">
      <formula>"FERIADO"</formula>
    </cfRule>
  </conditionalFormatting>
  <conditionalFormatting sqref="AA15">
    <cfRule type="cellIs" dxfId="231" priority="229" operator="equal">
      <formula>"FERIADO"</formula>
    </cfRule>
    <cfRule type="cellIs" dxfId="230" priority="231" operator="equal">
      <formula>"SAB"</formula>
    </cfRule>
    <cfRule type="cellIs" dxfId="229" priority="232" operator="equal">
      <formula>"F"</formula>
    </cfRule>
    <cfRule type="cellIs" dxfId="228" priority="230" operator="equal">
      <formula>"DOM"</formula>
    </cfRule>
  </conditionalFormatting>
  <conditionalFormatting sqref="AA20">
    <cfRule type="cellIs" dxfId="227" priority="47" operator="equal">
      <formula>"SAB"</formula>
    </cfRule>
    <cfRule type="cellIs" dxfId="226" priority="48" operator="equal">
      <formula>"F"</formula>
    </cfRule>
    <cfRule type="cellIs" dxfId="225" priority="46" operator="equal">
      <formula>"DOM"</formula>
    </cfRule>
    <cfRule type="cellIs" dxfId="224" priority="45" operator="equal">
      <formula>"FERIADO"</formula>
    </cfRule>
  </conditionalFormatting>
  <conditionalFormatting sqref="AA56:AA60">
    <cfRule type="cellIs" dxfId="223" priority="5617" operator="equal">
      <formula>"SAB"</formula>
    </cfRule>
    <cfRule type="cellIs" dxfId="222" priority="5616" operator="equal">
      <formula>"DOM"</formula>
    </cfRule>
    <cfRule type="cellIs" dxfId="221" priority="5615" operator="equal">
      <formula>"FERIADO"</formula>
    </cfRule>
    <cfRule type="cellIs" dxfId="220" priority="5618" operator="equal">
      <formula>"F"</formula>
    </cfRule>
  </conditionalFormatting>
  <conditionalFormatting sqref="AA62:AA68">
    <cfRule type="cellIs" dxfId="219" priority="5620" operator="equal">
      <formula>"DOM"</formula>
    </cfRule>
    <cfRule type="cellIs" dxfId="218" priority="5619" operator="equal">
      <formula>"FERIADO"</formula>
    </cfRule>
    <cfRule type="cellIs" dxfId="217" priority="5621" operator="equal">
      <formula>"SAB"</formula>
    </cfRule>
    <cfRule type="cellIs" dxfId="216" priority="5622" operator="equal">
      <formula>"F"</formula>
    </cfRule>
  </conditionalFormatting>
  <conditionalFormatting sqref="AA13:AB19">
    <cfRule type="cellIs" dxfId="215" priority="916" operator="equal">
      <formula>"SAB"</formula>
    </cfRule>
    <cfRule type="cellIs" dxfId="214" priority="915" operator="equal">
      <formula>"DOM"</formula>
    </cfRule>
    <cfRule type="cellIs" dxfId="213" priority="917" operator="equal">
      <formula>"F"</formula>
    </cfRule>
    <cfRule type="cellIs" dxfId="212" priority="914" operator="equal">
      <formula>"FERIADO"</formula>
    </cfRule>
  </conditionalFormatting>
  <conditionalFormatting sqref="AA43:AB55">
    <cfRule type="cellIs" dxfId="211" priority="6113" operator="equal">
      <formula>"F"</formula>
    </cfRule>
    <cfRule type="cellIs" dxfId="210" priority="6112" operator="equal">
      <formula>"SAB"</formula>
    </cfRule>
    <cfRule type="cellIs" dxfId="209" priority="6111" operator="equal">
      <formula>"DOM"</formula>
    </cfRule>
    <cfRule type="cellIs" dxfId="208" priority="6110" operator="equal">
      <formula>"FERIADO"</formula>
    </cfRule>
  </conditionalFormatting>
  <conditionalFormatting sqref="AB9:AB11">
    <cfRule type="cellIs" dxfId="207" priority="208" operator="equal">
      <formula>"F"</formula>
    </cfRule>
    <cfRule type="cellIs" dxfId="206" priority="205" operator="equal">
      <formula>"FERIADO"</formula>
    </cfRule>
    <cfRule type="cellIs" dxfId="205" priority="206" operator="equal">
      <formula>"DOM"</formula>
    </cfRule>
    <cfRule type="cellIs" dxfId="204" priority="207" operator="equal">
      <formula>"SAB"</formula>
    </cfRule>
  </conditionalFormatting>
  <conditionalFormatting sqref="AB13:AB45">
    <cfRule type="cellIs" dxfId="203" priority="907" operator="equal">
      <formula>"DOM"</formula>
    </cfRule>
    <cfRule type="cellIs" dxfId="202" priority="909" operator="equal">
      <formula>"F"</formula>
    </cfRule>
    <cfRule type="cellIs" dxfId="201" priority="908" operator="equal">
      <formula>"SAB"</formula>
    </cfRule>
    <cfRule type="cellIs" dxfId="200" priority="906" operator="equal">
      <formula>"FERIADO"</formula>
    </cfRule>
  </conditionalFormatting>
  <conditionalFormatting sqref="AB44:AE45">
    <cfRule type="cellIs" dxfId="199" priority="3422" operator="equal">
      <formula>"F"</formula>
    </cfRule>
    <cfRule type="cellIs" dxfId="198" priority="3419" operator="equal">
      <formula>"FERIADO"</formula>
    </cfRule>
    <cfRule type="cellIs" dxfId="197" priority="3420" operator="equal">
      <formula>"DOM"</formula>
    </cfRule>
    <cfRule type="cellIs" dxfId="196" priority="3421" operator="equal">
      <formula>"SAB"</formula>
    </cfRule>
  </conditionalFormatting>
  <conditionalFormatting sqref="AC15:AC19">
    <cfRule type="cellIs" dxfId="195" priority="412" operator="equal">
      <formula>"F"</formula>
    </cfRule>
    <cfRule type="cellIs" dxfId="194" priority="409" operator="equal">
      <formula>"FERIADO"</formula>
    </cfRule>
    <cfRule type="cellIs" dxfId="193" priority="411" operator="equal">
      <formula>"SAB"</formula>
    </cfRule>
    <cfRule type="cellIs" dxfId="192" priority="410" operator="equal">
      <formula>"DOM"</formula>
    </cfRule>
  </conditionalFormatting>
  <conditionalFormatting sqref="AC26">
    <cfRule type="cellIs" dxfId="191" priority="2397" operator="equal">
      <formula>"SAB"</formula>
    </cfRule>
    <cfRule type="cellIs" dxfId="190" priority="2398" operator="equal">
      <formula>"F"</formula>
    </cfRule>
    <cfRule type="cellIs" dxfId="189" priority="2395" operator="equal">
      <formula>"FERIADO"</formula>
    </cfRule>
    <cfRule type="cellIs" dxfId="188" priority="2396" operator="equal">
      <formula>"DOM"</formula>
    </cfRule>
  </conditionalFormatting>
  <conditionalFormatting sqref="AC21:AD21">
    <cfRule type="cellIs" dxfId="187" priority="2206" operator="equal">
      <formula>"FERIADO"</formula>
    </cfRule>
    <cfRule type="cellIs" dxfId="186" priority="2207" operator="equal">
      <formula>"DOM"</formula>
    </cfRule>
    <cfRule type="cellIs" dxfId="185" priority="2208" operator="equal">
      <formula>"SAB"</formula>
    </cfRule>
    <cfRule type="cellIs" dxfId="184" priority="2209" operator="equal">
      <formula>"F"</formula>
    </cfRule>
  </conditionalFormatting>
  <conditionalFormatting sqref="AC43:AG43">
    <cfRule type="cellIs" dxfId="183" priority="6353" operator="equal">
      <formula>"DOM"</formula>
    </cfRule>
    <cfRule type="cellIs" dxfId="182" priority="6354" operator="equal">
      <formula>"SAB"</formula>
    </cfRule>
    <cfRule type="cellIs" dxfId="181" priority="6355" operator="equal">
      <formula>"F"</formula>
    </cfRule>
    <cfRule type="cellIs" dxfId="180" priority="6352" operator="equal">
      <formula>"FERIADO"</formula>
    </cfRule>
  </conditionalFormatting>
  <conditionalFormatting sqref="AD10:AD12">
    <cfRule type="cellIs" dxfId="179" priority="1192" operator="equal">
      <formula>"FERIADO"</formula>
    </cfRule>
    <cfRule type="cellIs" dxfId="178" priority="1194" operator="equal">
      <formula>"SAB"</formula>
    </cfRule>
    <cfRule type="cellIs" dxfId="177" priority="1195" operator="equal">
      <formula>"F"</formula>
    </cfRule>
    <cfRule type="cellIs" dxfId="176" priority="1193" operator="equal">
      <formula>"DOM"</formula>
    </cfRule>
  </conditionalFormatting>
  <conditionalFormatting sqref="AD14">
    <cfRule type="cellIs" dxfId="175" priority="943" operator="equal">
      <formula>"SAB"</formula>
    </cfRule>
    <cfRule type="cellIs" dxfId="174" priority="944" operator="equal">
      <formula>"F"</formula>
    </cfRule>
    <cfRule type="cellIs" dxfId="173" priority="941" operator="equal">
      <formula>"FERIADO"</formula>
    </cfRule>
    <cfRule type="cellIs" dxfId="172" priority="942" operator="equal">
      <formula>"DOM"</formula>
    </cfRule>
  </conditionalFormatting>
  <conditionalFormatting sqref="AD16:AD26">
    <cfRule type="cellIs" dxfId="171" priority="416" operator="equal">
      <formula>"F"</formula>
    </cfRule>
    <cfRule type="cellIs" dxfId="170" priority="413" operator="equal">
      <formula>"FERIADO"</formula>
    </cfRule>
    <cfRule type="cellIs" dxfId="169" priority="414" operator="equal">
      <formula>"DOM"</formula>
    </cfRule>
    <cfRule type="cellIs" dxfId="168" priority="415" operator="equal">
      <formula>"SAB"</formula>
    </cfRule>
  </conditionalFormatting>
  <conditionalFormatting sqref="AD28:AD46">
    <cfRule type="cellIs" dxfId="167" priority="1613" operator="equal">
      <formula>"DOM"</formula>
    </cfRule>
    <cfRule type="cellIs" dxfId="166" priority="1612" operator="equal">
      <formula>"FERIADO"</formula>
    </cfRule>
    <cfRule type="cellIs" dxfId="165" priority="1615" operator="equal">
      <formula>"F"</formula>
    </cfRule>
    <cfRule type="cellIs" dxfId="164" priority="1614" operator="equal">
      <formula>"SAB"</formula>
    </cfRule>
  </conditionalFormatting>
  <conditionalFormatting sqref="AD33:AH33">
    <cfRule type="cellIs" dxfId="163" priority="3992" operator="equal">
      <formula>"SAB"</formula>
    </cfRule>
    <cfRule type="cellIs" dxfId="162" priority="3991" operator="equal">
      <formula>"DOM"</formula>
    </cfRule>
    <cfRule type="cellIs" dxfId="161" priority="3990" operator="equal">
      <formula>"FERIADO"</formula>
    </cfRule>
    <cfRule type="cellIs" dxfId="160" priority="3993" operator="equal">
      <formula>"F"</formula>
    </cfRule>
  </conditionalFormatting>
  <conditionalFormatting sqref="AE9:AE10">
    <cfRule type="cellIs" dxfId="159" priority="199" operator="equal">
      <formula>"SAB"</formula>
    </cfRule>
    <cfRule type="cellIs" dxfId="158" priority="198" operator="equal">
      <formula>"DOM"</formula>
    </cfRule>
    <cfRule type="cellIs" dxfId="157" priority="197" operator="equal">
      <formula>"FERIADO"</formula>
    </cfRule>
    <cfRule type="cellIs" dxfId="156" priority="200" operator="equal">
      <formula>"F"</formula>
    </cfRule>
  </conditionalFormatting>
  <conditionalFormatting sqref="AE13:AE15">
    <cfRule type="cellIs" dxfId="155" priority="185" operator="equal">
      <formula>"FERIADO"</formula>
    </cfRule>
    <cfRule type="cellIs" dxfId="154" priority="188" operator="equal">
      <formula>"F"</formula>
    </cfRule>
    <cfRule type="cellIs" dxfId="153" priority="187" operator="equal">
      <formula>"SAB"</formula>
    </cfRule>
    <cfRule type="cellIs" dxfId="152" priority="186" operator="equal">
      <formula>"DOM"</formula>
    </cfRule>
  </conditionalFormatting>
  <conditionalFormatting sqref="AE20:AE21">
    <cfRule type="cellIs" dxfId="151" priority="2064" operator="equal">
      <formula>"SAB"</formula>
    </cfRule>
    <cfRule type="cellIs" dxfId="150" priority="2065" operator="equal">
      <formula>"F"</formula>
    </cfRule>
    <cfRule type="cellIs" dxfId="149" priority="2063" operator="equal">
      <formula>"DOM"</formula>
    </cfRule>
    <cfRule type="cellIs" dxfId="148" priority="2062" operator="equal">
      <formula>"FERIADO"</formula>
    </cfRule>
  </conditionalFormatting>
  <conditionalFormatting sqref="AE23:AE26">
    <cfRule type="cellIs" dxfId="147" priority="507" operator="equal">
      <formula>"SAB"</formula>
    </cfRule>
    <cfRule type="cellIs" dxfId="146" priority="508" operator="equal">
      <formula>"F"</formula>
    </cfRule>
    <cfRule type="cellIs" dxfId="145" priority="505" operator="equal">
      <formula>"FERIADO"</formula>
    </cfRule>
    <cfRule type="cellIs" dxfId="144" priority="506" operator="equal">
      <formula>"DOM"</formula>
    </cfRule>
  </conditionalFormatting>
  <conditionalFormatting sqref="AE28:AE39">
    <cfRule type="cellIs" dxfId="143" priority="2023" operator="equal">
      <formula>"DOM"</formula>
    </cfRule>
    <cfRule type="cellIs" dxfId="142" priority="2025" operator="equal">
      <formula>"F"</formula>
    </cfRule>
    <cfRule type="cellIs" dxfId="141" priority="2024" operator="equal">
      <formula>"SAB"</formula>
    </cfRule>
    <cfRule type="cellIs" dxfId="140" priority="2022" operator="equal">
      <formula>"FERIADO"</formula>
    </cfRule>
  </conditionalFormatting>
  <conditionalFormatting sqref="AE41">
    <cfRule type="cellIs" dxfId="139" priority="2086" operator="equal">
      <formula>"FERIADO"</formula>
    </cfRule>
    <cfRule type="cellIs" dxfId="138" priority="2087" operator="equal">
      <formula>"DOM"</formula>
    </cfRule>
    <cfRule type="cellIs" dxfId="137" priority="2089" operator="equal">
      <formula>"F"</formula>
    </cfRule>
    <cfRule type="cellIs" dxfId="136" priority="2088" operator="equal">
      <formula>"SAB"</formula>
    </cfRule>
  </conditionalFormatting>
  <conditionalFormatting sqref="AE43:AE44">
    <cfRule type="cellIs" dxfId="135" priority="2111" operator="equal">
      <formula>"DOM"</formula>
    </cfRule>
    <cfRule type="cellIs" dxfId="134" priority="2113" operator="equal">
      <formula>"F"</formula>
    </cfRule>
    <cfRule type="cellIs" dxfId="133" priority="2112" operator="equal">
      <formula>"SAB"</formula>
    </cfRule>
    <cfRule type="cellIs" dxfId="132" priority="2110" operator="equal">
      <formula>"FERIADO"</formula>
    </cfRule>
  </conditionalFormatting>
  <conditionalFormatting sqref="AE46">
    <cfRule type="cellIs" dxfId="131" priority="2121" operator="equal">
      <formula>"F"</formula>
    </cfRule>
    <cfRule type="cellIs" dxfId="130" priority="2120" operator="equal">
      <formula>"SAB"</formula>
    </cfRule>
    <cfRule type="cellIs" dxfId="129" priority="2118" operator="equal">
      <formula>"FERIADO"</formula>
    </cfRule>
    <cfRule type="cellIs" dxfId="128" priority="2119" operator="equal">
      <formula>"DOM"</formula>
    </cfRule>
  </conditionalFormatting>
  <conditionalFormatting sqref="AE50:AE69">
    <cfRule type="cellIs" dxfId="127" priority="5470" operator="equal">
      <formula>"SAB"</formula>
    </cfRule>
    <cfRule type="cellIs" dxfId="126" priority="5468" operator="equal">
      <formula>"FERIADO"</formula>
    </cfRule>
    <cfRule type="cellIs" dxfId="125" priority="5471" operator="equal">
      <formula>"F"</formula>
    </cfRule>
    <cfRule type="cellIs" dxfId="124" priority="5469" operator="equal">
      <formula>"DOM"</formula>
    </cfRule>
  </conditionalFormatting>
  <conditionalFormatting sqref="AE16:AF21">
    <cfRule type="cellIs" dxfId="123" priority="759" operator="equal">
      <formula>"F"</formula>
    </cfRule>
    <cfRule type="cellIs" dxfId="122" priority="756" operator="equal">
      <formula>"FERIADO"</formula>
    </cfRule>
    <cfRule type="cellIs" dxfId="121" priority="757" operator="equal">
      <formula>"DOM"</formula>
    </cfRule>
    <cfRule type="cellIs" dxfId="120" priority="758" operator="equal">
      <formula>"SAB"</formula>
    </cfRule>
  </conditionalFormatting>
  <conditionalFormatting sqref="AE24:AF26">
    <cfRule type="cellIs" dxfId="119" priority="512" operator="equal">
      <formula>"F"</formula>
    </cfRule>
    <cfRule type="cellIs" dxfId="118" priority="511" operator="equal">
      <formula>"SAB"</formula>
    </cfRule>
    <cfRule type="cellIs" dxfId="117" priority="510" operator="equal">
      <formula>"DOM"</formula>
    </cfRule>
    <cfRule type="cellIs" dxfId="116" priority="509" operator="equal">
      <formula>"FERIADO"</formula>
    </cfRule>
  </conditionalFormatting>
  <conditionalFormatting sqref="AF9:AF10">
    <cfRule type="cellIs" dxfId="115" priority="179" operator="equal">
      <formula>"SAB"</formula>
    </cfRule>
    <cfRule type="cellIs" dxfId="114" priority="180" operator="equal">
      <formula>"F"</formula>
    </cfRule>
    <cfRule type="cellIs" dxfId="113" priority="178" operator="equal">
      <formula>"DOM"</formula>
    </cfRule>
    <cfRule type="cellIs" dxfId="112" priority="177" operator="equal">
      <formula>"FERIADO"</formula>
    </cfRule>
  </conditionalFormatting>
  <conditionalFormatting sqref="AF13:AF15">
    <cfRule type="cellIs" dxfId="111" priority="167" operator="equal">
      <formula>"SAB"</formula>
    </cfRule>
    <cfRule type="cellIs" dxfId="110" priority="165" operator="equal">
      <formula>"FERIADO"</formula>
    </cfRule>
    <cfRule type="cellIs" dxfId="109" priority="166" operator="equal">
      <formula>"DOM"</formula>
    </cfRule>
    <cfRule type="cellIs" dxfId="108" priority="168" operator="equal">
      <formula>"F"</formula>
    </cfRule>
  </conditionalFormatting>
  <conditionalFormatting sqref="AF21">
    <cfRule type="cellIs" dxfId="107" priority="4729" operator="equal">
      <formula>"SAB"</formula>
    </cfRule>
    <cfRule type="cellIs" dxfId="106" priority="4727" operator="equal">
      <formula>"FERIADO"</formula>
    </cfRule>
    <cfRule type="cellIs" dxfId="105" priority="4730" operator="equal">
      <formula>"F"</formula>
    </cfRule>
    <cfRule type="cellIs" dxfId="104" priority="4728" operator="equal">
      <formula>"DOM"</formula>
    </cfRule>
  </conditionalFormatting>
  <conditionalFormatting sqref="AF23">
    <cfRule type="cellIs" dxfId="103" priority="2010" operator="equal">
      <formula>"FERIADO"</formula>
    </cfRule>
    <cfRule type="cellIs" dxfId="102" priority="2011" operator="equal">
      <formula>"DOM"</formula>
    </cfRule>
    <cfRule type="cellIs" dxfId="101" priority="2012" operator="equal">
      <formula>"SAB"</formula>
    </cfRule>
    <cfRule type="cellIs" dxfId="100" priority="2013" operator="equal">
      <formula>"F"</formula>
    </cfRule>
  </conditionalFormatting>
  <conditionalFormatting sqref="AF25:AF26">
    <cfRule type="cellIs" dxfId="99" priority="515" operator="equal">
      <formula>"SAB"</formula>
    </cfRule>
    <cfRule type="cellIs" dxfId="98" priority="516" operator="equal">
      <formula>"F"</formula>
    </cfRule>
    <cfRule type="cellIs" dxfId="97" priority="514" operator="equal">
      <formula>"DOM"</formula>
    </cfRule>
    <cfRule type="cellIs" dxfId="96" priority="513" operator="equal">
      <formula>"FERIADO"</formula>
    </cfRule>
  </conditionalFormatting>
  <conditionalFormatting sqref="AF32">
    <cfRule type="cellIs" dxfId="95" priority="2005" operator="equal">
      <formula>"F"</formula>
    </cfRule>
    <cfRule type="cellIs" dxfId="94" priority="2004" operator="equal">
      <formula>"SAB"</formula>
    </cfRule>
    <cfRule type="cellIs" dxfId="93" priority="2003" operator="equal">
      <formula>"DOM"</formula>
    </cfRule>
    <cfRule type="cellIs" dxfId="92" priority="2002" operator="equal">
      <formula>"FERIADO"</formula>
    </cfRule>
  </conditionalFormatting>
  <conditionalFormatting sqref="AF39:AF44">
    <cfRule type="cellIs" dxfId="91" priority="2021" operator="equal">
      <formula>"F"</formula>
    </cfRule>
    <cfRule type="cellIs" dxfId="90" priority="2020" operator="equal">
      <formula>"SAB"</formula>
    </cfRule>
    <cfRule type="cellIs" dxfId="89" priority="2019" operator="equal">
      <formula>"DOM"</formula>
    </cfRule>
    <cfRule type="cellIs" dxfId="88" priority="2018" operator="equal">
      <formula>"FERIADO"</formula>
    </cfRule>
  </conditionalFormatting>
  <conditionalFormatting sqref="AF44:AG47">
    <cfRule type="cellIs" dxfId="87" priority="2175" operator="equal">
      <formula>"DOM"</formula>
    </cfRule>
    <cfRule type="cellIs" dxfId="86" priority="2176" operator="equal">
      <formula>"SAB"</formula>
    </cfRule>
    <cfRule type="cellIs" dxfId="85" priority="2177" operator="equal">
      <formula>"F"</formula>
    </cfRule>
    <cfRule type="cellIs" dxfId="84" priority="2174" operator="equal">
      <formula>"FERIADO"</formula>
    </cfRule>
  </conditionalFormatting>
  <conditionalFormatting sqref="AG9">
    <cfRule type="cellIs" dxfId="83" priority="163" operator="equal">
      <formula>"SAB"</formula>
    </cfRule>
    <cfRule type="cellIs" dxfId="82" priority="164" operator="equal">
      <formula>"F"</formula>
    </cfRule>
    <cfRule type="cellIs" dxfId="81" priority="162" operator="equal">
      <formula>"DOM"</formula>
    </cfRule>
    <cfRule type="cellIs" dxfId="80" priority="161" operator="equal">
      <formula>"FERIADO"</formula>
    </cfRule>
  </conditionalFormatting>
  <conditionalFormatting sqref="AG12">
    <cfRule type="cellIs" dxfId="79" priority="160" operator="equal">
      <formula>"F"</formula>
    </cfRule>
    <cfRule type="cellIs" dxfId="78" priority="159" operator="equal">
      <formula>"SAB"</formula>
    </cfRule>
    <cfRule type="cellIs" dxfId="77" priority="158" operator="equal">
      <formula>"DOM"</formula>
    </cfRule>
    <cfRule type="cellIs" dxfId="76" priority="157" operator="equal">
      <formula>"FERIADO"</formula>
    </cfRule>
  </conditionalFormatting>
  <conditionalFormatting sqref="AG19:AG20">
    <cfRule type="cellIs" dxfId="75" priority="74" operator="equal">
      <formula>"FERIADO"</formula>
    </cfRule>
    <cfRule type="cellIs" dxfId="74" priority="69" operator="equal">
      <formula>"DOM"</formula>
    </cfRule>
    <cfRule type="cellIs" dxfId="73" priority="76" operator="equal">
      <formula>"F"</formula>
    </cfRule>
    <cfRule type="cellIs" dxfId="72" priority="75" operator="equal">
      <formula>"SAB"</formula>
    </cfRule>
  </conditionalFormatting>
  <conditionalFormatting sqref="AG21:AG45">
    <cfRule type="cellIs" dxfId="71" priority="504" operator="equal">
      <formula>"F"</formula>
    </cfRule>
    <cfRule type="cellIs" dxfId="70" priority="501" operator="equal">
      <formula>"FERIADO"</formula>
    </cfRule>
    <cfRule type="cellIs" dxfId="69" priority="503" operator="equal">
      <formula>"SAB"</formula>
    </cfRule>
    <cfRule type="cellIs" dxfId="68" priority="502" operator="equal">
      <formula>"DOM"</formula>
    </cfRule>
  </conditionalFormatting>
  <conditionalFormatting sqref="AG20:AH20">
    <cfRule type="cellIs" dxfId="67" priority="44" operator="equal">
      <formula>"F"</formula>
    </cfRule>
    <cfRule type="cellIs" dxfId="66" priority="43" operator="equal">
      <formula>"SAB"</formula>
    </cfRule>
    <cfRule type="cellIs" dxfId="65" priority="42" operator="equal">
      <formula>"DOM"</formula>
    </cfRule>
    <cfRule type="cellIs" dxfId="64" priority="41" operator="equal">
      <formula>"FERIADO"</formula>
    </cfRule>
  </conditionalFormatting>
  <conditionalFormatting sqref="AG20:AH35">
    <cfRule type="cellIs" dxfId="63" priority="5039" operator="equal">
      <formula>"FERIADO"</formula>
    </cfRule>
    <cfRule type="cellIs" dxfId="62" priority="5040" operator="equal">
      <formula>"DOM"</formula>
    </cfRule>
    <cfRule type="cellIs" dxfId="61" priority="5041" operator="equal">
      <formula>"SAB"</formula>
    </cfRule>
    <cfRule type="cellIs" dxfId="60" priority="5042" operator="equal">
      <formula>"F"</formula>
    </cfRule>
  </conditionalFormatting>
  <conditionalFormatting sqref="AG42:AH46">
    <cfRule type="cellIs" dxfId="59" priority="4112" operator="equal">
      <formula>"F"</formula>
    </cfRule>
    <cfRule type="cellIs" dxfId="58" priority="4111" operator="equal">
      <formula>"SAB"</formula>
    </cfRule>
    <cfRule type="cellIs" dxfId="57" priority="4110" operator="equal">
      <formula>"DOM"</formula>
    </cfRule>
    <cfRule type="cellIs" dxfId="56" priority="4109" operator="equal">
      <formula>"FERIADO"</formula>
    </cfRule>
  </conditionalFormatting>
  <conditionalFormatting sqref="AG13:AI19">
    <cfRule type="cellIs" dxfId="55" priority="930" operator="equal">
      <formula>"FERIADO"</formula>
    </cfRule>
    <cfRule type="cellIs" dxfId="54" priority="931" operator="equal">
      <formula>"DOM"</formula>
    </cfRule>
    <cfRule type="cellIs" dxfId="53" priority="933" operator="equal">
      <formula>"F"</formula>
    </cfRule>
    <cfRule type="cellIs" dxfId="52" priority="932" operator="equal">
      <formula>"SAB"</formula>
    </cfRule>
  </conditionalFormatting>
  <conditionalFormatting sqref="AH9">
    <cfRule type="cellIs" dxfId="51" priority="151" operator="equal">
      <formula>"SAB"</formula>
    </cfRule>
    <cfRule type="cellIs" dxfId="50" priority="152" operator="equal">
      <formula>"F"</formula>
    </cfRule>
    <cfRule type="cellIs" dxfId="49" priority="150" operator="equal">
      <formula>"DOM"</formula>
    </cfRule>
    <cfRule type="cellIs" dxfId="48" priority="149" operator="equal">
      <formula>"FERIADO"</formula>
    </cfRule>
  </conditionalFormatting>
  <conditionalFormatting sqref="AH12:AH14">
    <cfRule type="cellIs" dxfId="47" priority="144" operator="equal">
      <formula>"F"</formula>
    </cfRule>
    <cfRule type="cellIs" dxfId="46" priority="142" operator="equal">
      <formula>"DOM"</formula>
    </cfRule>
    <cfRule type="cellIs" dxfId="45" priority="141" operator="equal">
      <formula>"FERIADO"</formula>
    </cfRule>
    <cfRule type="cellIs" dxfId="44" priority="143" operator="equal">
      <formula>"SAB"</formula>
    </cfRule>
  </conditionalFormatting>
  <conditionalFormatting sqref="AH14:AH47">
    <cfRule type="cellIs" dxfId="43" priority="498" operator="equal">
      <formula>"DOM"</formula>
    </cfRule>
    <cfRule type="cellIs" dxfId="42" priority="499" operator="equal">
      <formula>"SAB"</formula>
    </cfRule>
    <cfRule type="cellIs" dxfId="41" priority="497" operator="equal">
      <formula>"FERIADO"</formula>
    </cfRule>
    <cfRule type="cellIs" dxfId="40" priority="500" operator="equal">
      <formula>"F"</formula>
    </cfRule>
  </conditionalFormatting>
  <conditionalFormatting sqref="AH19:AH20">
    <cfRule type="cellIs" dxfId="39" priority="65" operator="equal">
      <formula>"FERIADO"</formula>
    </cfRule>
    <cfRule type="cellIs" dxfId="38" priority="66" operator="equal">
      <formula>"DOM"</formula>
    </cfRule>
    <cfRule type="cellIs" dxfId="37" priority="67" operator="equal">
      <formula>"SAB"</formula>
    </cfRule>
    <cfRule type="cellIs" dxfId="36" priority="68" operator="equal">
      <formula>"F"</formula>
    </cfRule>
  </conditionalFormatting>
  <conditionalFormatting sqref="AH43:AI55">
    <cfRule type="cellIs" dxfId="35" priority="6109" operator="equal">
      <formula>"F"</formula>
    </cfRule>
    <cfRule type="cellIs" dxfId="34" priority="6107" operator="equal">
      <formula>"DOM"</formula>
    </cfRule>
    <cfRule type="cellIs" dxfId="33" priority="6106" operator="equal">
      <formula>"FERIADO"</formula>
    </cfRule>
    <cfRule type="cellIs" dxfId="32" priority="6108" operator="equal">
      <formula>"SAB"</formula>
    </cfRule>
  </conditionalFormatting>
  <conditionalFormatting sqref="AI9:AI10">
    <cfRule type="cellIs" dxfId="31" priority="126" operator="equal">
      <formula>"DOM"</formula>
    </cfRule>
    <cfRule type="cellIs" dxfId="30" priority="127" operator="equal">
      <formula>"SAB"</formula>
    </cfRule>
    <cfRule type="cellIs" dxfId="29" priority="128" operator="equal">
      <formula>"F"</formula>
    </cfRule>
    <cfRule type="cellIs" dxfId="28" priority="125" operator="equal">
      <formula>"FERIADO"</formula>
    </cfRule>
  </conditionalFormatting>
  <conditionalFormatting sqref="AI12">
    <cfRule type="cellIs" dxfId="27" priority="122" operator="equal">
      <formula>"DOM"</formula>
    </cfRule>
    <cfRule type="cellIs" dxfId="26" priority="123" operator="equal">
      <formula>"SAB"</formula>
    </cfRule>
    <cfRule type="cellIs" dxfId="25" priority="121" operator="equal">
      <formula>"FERIADO"</formula>
    </cfRule>
    <cfRule type="cellIs" dxfId="24" priority="124" operator="equal">
      <formula>"F"</formula>
    </cfRule>
  </conditionalFormatting>
  <conditionalFormatting sqref="AI12:AI21">
    <cfRule type="cellIs" dxfId="23" priority="1101" operator="equal">
      <formula>"FERIADO"</formula>
    </cfRule>
    <cfRule type="cellIs" dxfId="22" priority="1103" operator="equal">
      <formula>"SAB"</formula>
    </cfRule>
    <cfRule type="cellIs" dxfId="21" priority="1104" operator="equal">
      <formula>"F"</formula>
    </cfRule>
    <cfRule type="cellIs" dxfId="20" priority="1102" operator="equal">
      <formula>"DOM"</formula>
    </cfRule>
  </conditionalFormatting>
  <conditionalFormatting sqref="AI28">
    <cfRule type="cellIs" dxfId="19" priority="3177" operator="equal">
      <formula>"SAB"</formula>
    </cfRule>
    <cfRule type="cellIs" dxfId="18" priority="3176" operator="equal">
      <formula>"DOM"</formula>
    </cfRule>
    <cfRule type="cellIs" dxfId="17" priority="3175" operator="equal">
      <formula>"FERIADO"</formula>
    </cfRule>
    <cfRule type="cellIs" dxfId="16" priority="3178" operator="equal">
      <formula>"F"</formula>
    </cfRule>
  </conditionalFormatting>
  <conditionalFormatting sqref="AI37">
    <cfRule type="cellIs" dxfId="15" priority="3174" operator="equal">
      <formula>"F"</formula>
    </cfRule>
    <cfRule type="cellIs" dxfId="14" priority="3171" operator="equal">
      <formula>"FERIADO"</formula>
    </cfRule>
    <cfRule type="cellIs" dxfId="13" priority="3172" operator="equal">
      <formula>"DOM"</formula>
    </cfRule>
    <cfRule type="cellIs" dxfId="12" priority="3173" operator="equal">
      <formula>"SAB"</formula>
    </cfRule>
  </conditionalFormatting>
  <conditionalFormatting sqref="AI42:AI45">
    <cfRule type="cellIs" dxfId="11" priority="1842" operator="equal">
      <formula>"FERIADO"</formula>
    </cfRule>
    <cfRule type="cellIs" dxfId="10" priority="1844" operator="equal">
      <formula>"SAB"</formula>
    </cfRule>
    <cfRule type="cellIs" dxfId="9" priority="1845" operator="equal">
      <formula>"F"</formula>
    </cfRule>
    <cfRule type="cellIs" dxfId="8" priority="1843" operator="equal">
      <formula>"DOM"</formula>
    </cfRule>
  </conditionalFormatting>
  <conditionalFormatting sqref="AI44:AJ45">
    <cfRule type="cellIs" dxfId="7" priority="3401" operator="equal">
      <formula>"SAB"</formula>
    </cfRule>
    <cfRule type="cellIs" dxfId="6" priority="3402" operator="equal">
      <formula>"F"</formula>
    </cfRule>
    <cfRule type="cellIs" dxfId="5" priority="3400" operator="equal">
      <formula>"DOM"</formula>
    </cfRule>
    <cfRule type="cellIs" dxfId="4" priority="3399" operator="equal">
      <formula>"FERIADO"</formula>
    </cfRule>
  </conditionalFormatting>
  <conditionalFormatting sqref="AJ17:AJ47">
    <cfRule type="cellIs" dxfId="3" priority="1838" operator="equal">
      <formula>"FERIADO"</formula>
    </cfRule>
    <cfRule type="cellIs" dxfId="2" priority="1839" operator="equal">
      <formula>"DOM"</formula>
    </cfRule>
    <cfRule type="cellIs" dxfId="1" priority="1840" operator="equal">
      <formula>"SAB"</formula>
    </cfRule>
    <cfRule type="cellIs" dxfId="0" priority="1841" operator="equal">
      <formula>"F"</formula>
    </cfRule>
  </conditionalFormatting>
  <pageMargins left="0.34" right="0.17" top="0.3" bottom="0.32" header="0" footer="0"/>
  <pageSetup paperSize="9" scale="85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dcterms:created xsi:type="dcterms:W3CDTF">2022-03-29T11:49:21Z</dcterms:created>
  <dcterms:modified xsi:type="dcterms:W3CDTF">2026-01-09T19:12:51Z</dcterms:modified>
  <cp:category/>
  <cp:contentStatus/>
</cp:coreProperties>
</file>